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stavby" sheetId="1" r:id="rId1"/>
    <sheet name="20201013 - Obnova mostu u..." sheetId="2" r:id="rId2"/>
  </sheets>
  <definedNames>
    <definedName name="_xlnm.Print_Area" localSheetId="0">'Rekapitulace stavby'!$D$4:$AO$76,'Rekapitulace stavby'!$C$82:$AQ$96</definedName>
    <definedName name="_xlnm.Print_Titles" localSheetId="0">'Rekapitulace stavby'!$92:$92</definedName>
    <definedName name="_xlnm._FilterDatabase" localSheetId="1" hidden="1">'20201013 - Obnova mostu u...'!$C$126:$K$412</definedName>
    <definedName name="_xlnm.Print_Area" localSheetId="1">'20201013 - Obnova mostu u...'!$C$4:$J$76,'20201013 - Obnova mostu u...'!$C$82:$J$110,'20201013 - Obnova mostu u...'!$C$116:$K$412</definedName>
    <definedName name="_xlnm.Print_Titles" localSheetId="1">'20201013 - Obnova mostu u...'!$126:$126</definedName>
  </definedNames>
  <calcPr/>
</workbook>
</file>

<file path=xl/calcChain.xml><?xml version="1.0" encoding="utf-8"?>
<calcChain xmlns="http://schemas.openxmlformats.org/spreadsheetml/2006/main">
  <c i="2" l="1" r="J35"/>
  <c r="J34"/>
  <c i="1" r="AY95"/>
  <c i="2" r="J33"/>
  <c i="1" r="AX95"/>
  <c i="2" r="BI411"/>
  <c r="BH411"/>
  <c r="BG411"/>
  <c r="BF411"/>
  <c r="T411"/>
  <c r="R411"/>
  <c r="P411"/>
  <c r="BI409"/>
  <c r="BH409"/>
  <c r="BG409"/>
  <c r="BF409"/>
  <c r="T409"/>
  <c r="R409"/>
  <c r="P409"/>
  <c r="BI407"/>
  <c r="BH407"/>
  <c r="BG407"/>
  <c r="BF407"/>
  <c r="T407"/>
  <c r="R407"/>
  <c r="P407"/>
  <c r="BI404"/>
  <c r="BH404"/>
  <c r="BG404"/>
  <c r="BF404"/>
  <c r="T404"/>
  <c r="R404"/>
  <c r="P404"/>
  <c r="BI401"/>
  <c r="BH401"/>
  <c r="BG401"/>
  <c r="BF401"/>
  <c r="T401"/>
  <c r="R401"/>
  <c r="P401"/>
  <c r="BI399"/>
  <c r="BH399"/>
  <c r="BG399"/>
  <c r="BF399"/>
  <c r="T399"/>
  <c r="R399"/>
  <c r="P399"/>
  <c r="BI396"/>
  <c r="BH396"/>
  <c r="BG396"/>
  <c r="BF396"/>
  <c r="T396"/>
  <c r="R396"/>
  <c r="P396"/>
  <c r="BI394"/>
  <c r="BH394"/>
  <c r="BG394"/>
  <c r="BF394"/>
  <c r="T394"/>
  <c r="R394"/>
  <c r="P394"/>
  <c r="BI392"/>
  <c r="BH392"/>
  <c r="BG392"/>
  <c r="BF392"/>
  <c r="T392"/>
  <c r="R392"/>
  <c r="P392"/>
  <c r="BI390"/>
  <c r="BH390"/>
  <c r="BG390"/>
  <c r="BF390"/>
  <c r="T390"/>
  <c r="R390"/>
  <c r="P390"/>
  <c r="BI388"/>
  <c r="BH388"/>
  <c r="BG388"/>
  <c r="BF388"/>
  <c r="T388"/>
  <c r="R388"/>
  <c r="P388"/>
  <c r="BI386"/>
  <c r="BH386"/>
  <c r="BG386"/>
  <c r="BF386"/>
  <c r="T386"/>
  <c r="R386"/>
  <c r="P386"/>
  <c r="BI384"/>
  <c r="BH384"/>
  <c r="BG384"/>
  <c r="BF384"/>
  <c r="T384"/>
  <c r="R384"/>
  <c r="P384"/>
  <c r="BI380"/>
  <c r="BH380"/>
  <c r="BG380"/>
  <c r="BF380"/>
  <c r="T380"/>
  <c r="R380"/>
  <c r="P380"/>
  <c r="BI377"/>
  <c r="BH377"/>
  <c r="BG377"/>
  <c r="BF377"/>
  <c r="T377"/>
  <c r="R377"/>
  <c r="P377"/>
  <c r="BI374"/>
  <c r="BH374"/>
  <c r="BG374"/>
  <c r="BF374"/>
  <c r="T374"/>
  <c r="R374"/>
  <c r="P374"/>
  <c r="BI371"/>
  <c r="BH371"/>
  <c r="BG371"/>
  <c r="BF371"/>
  <c r="T371"/>
  <c r="R371"/>
  <c r="P371"/>
  <c r="BI368"/>
  <c r="BH368"/>
  <c r="BG368"/>
  <c r="BF368"/>
  <c r="T368"/>
  <c r="R368"/>
  <c r="P368"/>
  <c r="BI365"/>
  <c r="BH365"/>
  <c r="BG365"/>
  <c r="BF365"/>
  <c r="T365"/>
  <c r="R365"/>
  <c r="P365"/>
  <c r="BI360"/>
  <c r="BH360"/>
  <c r="BG360"/>
  <c r="BF360"/>
  <c r="T360"/>
  <c r="R360"/>
  <c r="P360"/>
  <c r="BI357"/>
  <c r="BH357"/>
  <c r="BG357"/>
  <c r="BF357"/>
  <c r="T357"/>
  <c r="R357"/>
  <c r="P357"/>
  <c r="BI355"/>
  <c r="BH355"/>
  <c r="BG355"/>
  <c r="BF355"/>
  <c r="T355"/>
  <c r="R355"/>
  <c r="P355"/>
  <c r="BI352"/>
  <c r="BH352"/>
  <c r="BG352"/>
  <c r="BF352"/>
  <c r="T352"/>
  <c r="R352"/>
  <c r="P352"/>
  <c r="BI347"/>
  <c r="BH347"/>
  <c r="BG347"/>
  <c r="BF347"/>
  <c r="T347"/>
  <c r="R347"/>
  <c r="P347"/>
  <c r="BI343"/>
  <c r="BH343"/>
  <c r="BG343"/>
  <c r="BF343"/>
  <c r="T343"/>
  <c r="T342"/>
  <c r="R343"/>
  <c r="R342"/>
  <c r="P343"/>
  <c r="P342"/>
  <c r="BI340"/>
  <c r="BH340"/>
  <c r="BG340"/>
  <c r="BF340"/>
  <c r="T340"/>
  <c r="R340"/>
  <c r="P340"/>
  <c r="BI337"/>
  <c r="BH337"/>
  <c r="BG337"/>
  <c r="BF337"/>
  <c r="T337"/>
  <c r="R337"/>
  <c r="P337"/>
  <c r="BI334"/>
  <c r="BH334"/>
  <c r="BG334"/>
  <c r="BF334"/>
  <c r="T334"/>
  <c r="R334"/>
  <c r="P334"/>
  <c r="BI332"/>
  <c r="BH332"/>
  <c r="BG332"/>
  <c r="BF332"/>
  <c r="T332"/>
  <c r="R332"/>
  <c r="P332"/>
  <c r="BI329"/>
  <c r="BH329"/>
  <c r="BG329"/>
  <c r="BF329"/>
  <c r="T329"/>
  <c r="R329"/>
  <c r="P329"/>
  <c r="BI327"/>
  <c r="BH327"/>
  <c r="BG327"/>
  <c r="BF327"/>
  <c r="T327"/>
  <c r="R327"/>
  <c r="P327"/>
  <c r="BI324"/>
  <c r="BH324"/>
  <c r="BG324"/>
  <c r="BF324"/>
  <c r="T324"/>
  <c r="R324"/>
  <c r="P324"/>
  <c r="BI322"/>
  <c r="BH322"/>
  <c r="BG322"/>
  <c r="BF322"/>
  <c r="T322"/>
  <c r="R322"/>
  <c r="P322"/>
  <c r="BI320"/>
  <c r="BH320"/>
  <c r="BG320"/>
  <c r="BF320"/>
  <c r="T320"/>
  <c r="R320"/>
  <c r="P320"/>
  <c r="BI318"/>
  <c r="BH318"/>
  <c r="BG318"/>
  <c r="BF318"/>
  <c r="T318"/>
  <c r="R318"/>
  <c r="P318"/>
  <c r="BI315"/>
  <c r="BH315"/>
  <c r="BG315"/>
  <c r="BF315"/>
  <c r="T315"/>
  <c r="R315"/>
  <c r="P315"/>
  <c r="BI312"/>
  <c r="BH312"/>
  <c r="BG312"/>
  <c r="BF312"/>
  <c r="T312"/>
  <c r="R312"/>
  <c r="P312"/>
  <c r="BI310"/>
  <c r="BH310"/>
  <c r="BG310"/>
  <c r="BF310"/>
  <c r="T310"/>
  <c r="R310"/>
  <c r="P310"/>
  <c r="BI308"/>
  <c r="BH308"/>
  <c r="BG308"/>
  <c r="BF308"/>
  <c r="T308"/>
  <c r="R308"/>
  <c r="P308"/>
  <c r="BI306"/>
  <c r="BH306"/>
  <c r="BG306"/>
  <c r="BF306"/>
  <c r="T306"/>
  <c r="R306"/>
  <c r="P306"/>
  <c r="BI304"/>
  <c r="BH304"/>
  <c r="BG304"/>
  <c r="BF304"/>
  <c r="T304"/>
  <c r="R304"/>
  <c r="P304"/>
  <c r="BI302"/>
  <c r="BH302"/>
  <c r="BG302"/>
  <c r="BF302"/>
  <c r="T302"/>
  <c r="R302"/>
  <c r="P302"/>
  <c r="BI299"/>
  <c r="BH299"/>
  <c r="BG299"/>
  <c r="BF299"/>
  <c r="T299"/>
  <c r="R299"/>
  <c r="P299"/>
  <c r="BI296"/>
  <c r="BH296"/>
  <c r="BG296"/>
  <c r="BF296"/>
  <c r="T296"/>
  <c r="R296"/>
  <c r="P296"/>
  <c r="BI293"/>
  <c r="BH293"/>
  <c r="BG293"/>
  <c r="BF293"/>
  <c r="T293"/>
  <c r="R293"/>
  <c r="P293"/>
  <c r="BI291"/>
  <c r="BH291"/>
  <c r="BG291"/>
  <c r="BF291"/>
  <c r="T291"/>
  <c r="R291"/>
  <c r="P291"/>
  <c r="BI288"/>
  <c r="BH288"/>
  <c r="BG288"/>
  <c r="BF288"/>
  <c r="T288"/>
  <c r="R288"/>
  <c r="P288"/>
  <c r="BI285"/>
  <c r="BH285"/>
  <c r="BG285"/>
  <c r="BF285"/>
  <c r="T285"/>
  <c r="R285"/>
  <c r="P285"/>
  <c r="BI281"/>
  <c r="BH281"/>
  <c r="BG281"/>
  <c r="BF281"/>
  <c r="T281"/>
  <c r="R281"/>
  <c r="P281"/>
  <c r="BI278"/>
  <c r="BH278"/>
  <c r="BG278"/>
  <c r="BF278"/>
  <c r="T278"/>
  <c r="R278"/>
  <c r="P278"/>
  <c r="BI274"/>
  <c r="BH274"/>
  <c r="BG274"/>
  <c r="BF274"/>
  <c r="T274"/>
  <c r="R274"/>
  <c r="P274"/>
  <c r="BI272"/>
  <c r="BH272"/>
  <c r="BG272"/>
  <c r="BF272"/>
  <c r="T272"/>
  <c r="R272"/>
  <c r="P272"/>
  <c r="BI269"/>
  <c r="BH269"/>
  <c r="BG269"/>
  <c r="BF269"/>
  <c r="T269"/>
  <c r="R269"/>
  <c r="P269"/>
  <c r="BI267"/>
  <c r="BH267"/>
  <c r="BG267"/>
  <c r="BF267"/>
  <c r="T267"/>
  <c r="R267"/>
  <c r="P267"/>
  <c r="BI265"/>
  <c r="BH265"/>
  <c r="BG265"/>
  <c r="BF265"/>
  <c r="T265"/>
  <c r="R265"/>
  <c r="P265"/>
  <c r="BI262"/>
  <c r="BH262"/>
  <c r="BG262"/>
  <c r="BF262"/>
  <c r="T262"/>
  <c r="R262"/>
  <c r="P262"/>
  <c r="BI259"/>
  <c r="BH259"/>
  <c r="BG259"/>
  <c r="BF259"/>
  <c r="T259"/>
  <c r="R259"/>
  <c r="P259"/>
  <c r="BI255"/>
  <c r="BH255"/>
  <c r="BG255"/>
  <c r="BF255"/>
  <c r="T255"/>
  <c r="R255"/>
  <c r="P255"/>
  <c r="BI253"/>
  <c r="BH253"/>
  <c r="BG253"/>
  <c r="BF253"/>
  <c r="T253"/>
  <c r="R253"/>
  <c r="P253"/>
  <c r="BI250"/>
  <c r="BH250"/>
  <c r="BG250"/>
  <c r="BF250"/>
  <c r="T250"/>
  <c r="R250"/>
  <c r="P250"/>
  <c r="BI248"/>
  <c r="BH248"/>
  <c r="BG248"/>
  <c r="BF248"/>
  <c r="T248"/>
  <c r="R248"/>
  <c r="P248"/>
  <c r="BI245"/>
  <c r="BH245"/>
  <c r="BG245"/>
  <c r="BF245"/>
  <c r="T245"/>
  <c r="R245"/>
  <c r="P245"/>
  <c r="BI243"/>
  <c r="BH243"/>
  <c r="BG243"/>
  <c r="BF243"/>
  <c r="T243"/>
  <c r="R243"/>
  <c r="P243"/>
  <c r="BI238"/>
  <c r="BH238"/>
  <c r="BG238"/>
  <c r="BF238"/>
  <c r="T238"/>
  <c r="R238"/>
  <c r="P238"/>
  <c r="BI236"/>
  <c r="BH236"/>
  <c r="BG236"/>
  <c r="BF236"/>
  <c r="T236"/>
  <c r="R236"/>
  <c r="P236"/>
  <c r="BI230"/>
  <c r="BH230"/>
  <c r="BG230"/>
  <c r="BF230"/>
  <c r="T230"/>
  <c r="R230"/>
  <c r="P230"/>
  <c r="BI227"/>
  <c r="BH227"/>
  <c r="BG227"/>
  <c r="BF227"/>
  <c r="T227"/>
  <c r="R227"/>
  <c r="P227"/>
  <c r="BI222"/>
  <c r="BH222"/>
  <c r="BG222"/>
  <c r="BF222"/>
  <c r="T222"/>
  <c r="R222"/>
  <c r="P222"/>
  <c r="BI220"/>
  <c r="BH220"/>
  <c r="BG220"/>
  <c r="BF220"/>
  <c r="T220"/>
  <c r="R220"/>
  <c r="P220"/>
  <c r="BI217"/>
  <c r="BH217"/>
  <c r="BG217"/>
  <c r="BF217"/>
  <c r="T217"/>
  <c r="R217"/>
  <c r="P217"/>
  <c r="BI215"/>
  <c r="BH215"/>
  <c r="BG215"/>
  <c r="BF215"/>
  <c r="T215"/>
  <c r="R215"/>
  <c r="P215"/>
  <c r="BI212"/>
  <c r="BH212"/>
  <c r="BG212"/>
  <c r="BF212"/>
  <c r="T212"/>
  <c r="R212"/>
  <c r="P212"/>
  <c r="BI209"/>
  <c r="BH209"/>
  <c r="BG209"/>
  <c r="BF209"/>
  <c r="T209"/>
  <c r="R209"/>
  <c r="P209"/>
  <c r="BI207"/>
  <c r="BH207"/>
  <c r="BG207"/>
  <c r="BF207"/>
  <c r="T207"/>
  <c r="R207"/>
  <c r="P207"/>
  <c r="BI205"/>
  <c r="BH205"/>
  <c r="BG205"/>
  <c r="BF205"/>
  <c r="T205"/>
  <c r="R205"/>
  <c r="P205"/>
  <c r="BI201"/>
  <c r="BH201"/>
  <c r="BG201"/>
  <c r="BF201"/>
  <c r="T201"/>
  <c r="R201"/>
  <c r="P201"/>
  <c r="BI198"/>
  <c r="BH198"/>
  <c r="BG198"/>
  <c r="BF198"/>
  <c r="T198"/>
  <c r="R198"/>
  <c r="P198"/>
  <c r="BI196"/>
  <c r="BH196"/>
  <c r="BG196"/>
  <c r="BF196"/>
  <c r="T196"/>
  <c r="R196"/>
  <c r="P196"/>
  <c r="BI191"/>
  <c r="BH191"/>
  <c r="BG191"/>
  <c r="BF191"/>
  <c r="T191"/>
  <c r="R191"/>
  <c r="P191"/>
  <c r="BI188"/>
  <c r="BH188"/>
  <c r="BG188"/>
  <c r="BF188"/>
  <c r="T188"/>
  <c r="R188"/>
  <c r="P188"/>
  <c r="BI185"/>
  <c r="BH185"/>
  <c r="BG185"/>
  <c r="BF185"/>
  <c r="T185"/>
  <c r="R185"/>
  <c r="P185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3"/>
  <c r="BH173"/>
  <c r="BG173"/>
  <c r="BF173"/>
  <c r="T173"/>
  <c r="R173"/>
  <c r="P173"/>
  <c r="BI171"/>
  <c r="BH171"/>
  <c r="BG171"/>
  <c r="BF171"/>
  <c r="T171"/>
  <c r="R171"/>
  <c r="P171"/>
  <c r="BI167"/>
  <c r="BH167"/>
  <c r="BG167"/>
  <c r="BF167"/>
  <c r="T167"/>
  <c r="R167"/>
  <c r="P167"/>
  <c r="BI165"/>
  <c r="BH165"/>
  <c r="BG165"/>
  <c r="BF165"/>
  <c r="T165"/>
  <c r="R165"/>
  <c r="P165"/>
  <c r="BI162"/>
  <c r="BH162"/>
  <c r="BG162"/>
  <c r="BF162"/>
  <c r="T162"/>
  <c r="R162"/>
  <c r="P162"/>
  <c r="BI157"/>
  <c r="BH157"/>
  <c r="BG157"/>
  <c r="BF157"/>
  <c r="T157"/>
  <c r="R157"/>
  <c r="P157"/>
  <c r="BI154"/>
  <c r="BH154"/>
  <c r="BG154"/>
  <c r="BF154"/>
  <c r="T154"/>
  <c r="R154"/>
  <c r="P154"/>
  <c r="BI149"/>
  <c r="BH149"/>
  <c r="BG149"/>
  <c r="BF149"/>
  <c r="T149"/>
  <c r="R149"/>
  <c r="P149"/>
  <c r="BI147"/>
  <c r="BH147"/>
  <c r="BG147"/>
  <c r="BF147"/>
  <c r="T147"/>
  <c r="R147"/>
  <c r="P147"/>
  <c r="BI145"/>
  <c r="BH145"/>
  <c r="BG145"/>
  <c r="BF145"/>
  <c r="T145"/>
  <c r="R145"/>
  <c r="P145"/>
  <c r="BI143"/>
  <c r="BH143"/>
  <c r="BG143"/>
  <c r="BF143"/>
  <c r="T143"/>
  <c r="R143"/>
  <c r="P143"/>
  <c r="BI137"/>
  <c r="BH137"/>
  <c r="BG137"/>
  <c r="BF137"/>
  <c r="T137"/>
  <c r="R137"/>
  <c r="P137"/>
  <c r="BI135"/>
  <c r="BH135"/>
  <c r="BG135"/>
  <c r="BF135"/>
  <c r="T135"/>
  <c r="R135"/>
  <c r="P135"/>
  <c r="BI130"/>
  <c r="BH130"/>
  <c r="BG130"/>
  <c r="BF130"/>
  <c r="T130"/>
  <c r="R130"/>
  <c r="P130"/>
  <c r="J124"/>
  <c r="J123"/>
  <c r="F123"/>
  <c r="F121"/>
  <c r="E119"/>
  <c r="J90"/>
  <c r="J89"/>
  <c r="F89"/>
  <c r="F87"/>
  <c r="E85"/>
  <c r="J16"/>
  <c r="E16"/>
  <c r="F90"/>
  <c r="J15"/>
  <c r="J10"/>
  <c r="J121"/>
  <c i="1" r="L90"/>
  <c r="AM90"/>
  <c r="AM89"/>
  <c r="L89"/>
  <c r="AM87"/>
  <c r="L87"/>
  <c r="L85"/>
  <c r="L84"/>
  <c i="2" r="BK411"/>
  <c r="BK407"/>
  <c r="J407"/>
  <c r="BK404"/>
  <c r="J404"/>
  <c r="BK401"/>
  <c r="BK399"/>
  <c r="J327"/>
  <c r="BK320"/>
  <c r="BK318"/>
  <c r="J308"/>
  <c r="BK304"/>
  <c r="BK302"/>
  <c r="BK296"/>
  <c r="J293"/>
  <c r="BK288"/>
  <c r="J281"/>
  <c r="BK278"/>
  <c r="BK274"/>
  <c r="BK272"/>
  <c r="BK265"/>
  <c r="J248"/>
  <c r="BK245"/>
  <c r="BK243"/>
  <c r="BK236"/>
  <c r="BK215"/>
  <c r="J212"/>
  <c r="J209"/>
  <c r="J207"/>
  <c r="J201"/>
  <c r="J191"/>
  <c r="BK165"/>
  <c r="J149"/>
  <c r="J145"/>
  <c r="J143"/>
  <c r="J137"/>
  <c r="BK130"/>
  <c i="1" r="AS94"/>
  <c i="2" r="J411"/>
  <c r="J401"/>
  <c r="J396"/>
  <c r="J394"/>
  <c r="J392"/>
  <c r="BK390"/>
  <c r="J388"/>
  <c r="BK386"/>
  <c r="BK384"/>
  <c r="BK380"/>
  <c r="J380"/>
  <c r="J377"/>
  <c r="J374"/>
  <c r="BK371"/>
  <c r="J371"/>
  <c r="J368"/>
  <c r="J365"/>
  <c r="BK360"/>
  <c r="BK357"/>
  <c r="J355"/>
  <c r="BK352"/>
  <c r="BK347"/>
  <c r="J343"/>
  <c r="J340"/>
  <c r="J337"/>
  <c r="BK334"/>
  <c r="J332"/>
  <c r="BK327"/>
  <c r="BK324"/>
  <c r="BK322"/>
  <c r="J299"/>
  <c r="BK293"/>
  <c r="BK281"/>
  <c r="J274"/>
  <c r="J272"/>
  <c r="BK269"/>
  <c r="BK267"/>
  <c r="J262"/>
  <c r="BK259"/>
  <c r="J253"/>
  <c r="J250"/>
  <c r="J238"/>
  <c r="J236"/>
  <c r="J230"/>
  <c r="BK227"/>
  <c r="BK222"/>
  <c r="J220"/>
  <c r="J217"/>
  <c r="J198"/>
  <c r="BK196"/>
  <c r="BK191"/>
  <c r="J188"/>
  <c r="J185"/>
  <c r="J183"/>
  <c r="J180"/>
  <c r="J177"/>
  <c r="J173"/>
  <c r="BK171"/>
  <c r="BK167"/>
  <c r="J162"/>
  <c r="J157"/>
  <c r="J147"/>
  <c r="BK143"/>
  <c r="BK135"/>
  <c r="BK409"/>
  <c r="J399"/>
  <c r="J329"/>
  <c r="J324"/>
  <c r="J322"/>
  <c r="J320"/>
  <c r="BK315"/>
  <c r="BK312"/>
  <c r="J310"/>
  <c r="BK308"/>
  <c r="BK306"/>
  <c r="J291"/>
  <c r="J288"/>
  <c r="J285"/>
  <c r="J278"/>
  <c r="J269"/>
  <c r="J267"/>
  <c r="J255"/>
  <c r="BK253"/>
  <c r="J243"/>
  <c r="BK238"/>
  <c r="BK230"/>
  <c r="BK217"/>
  <c r="J215"/>
  <c r="BK212"/>
  <c r="BK209"/>
  <c r="BK207"/>
  <c r="J205"/>
  <c r="BK198"/>
  <c r="J196"/>
  <c r="BK188"/>
  <c r="BK185"/>
  <c r="BK177"/>
  <c r="J171"/>
  <c r="J167"/>
  <c r="J165"/>
  <c r="BK154"/>
  <c r="BK149"/>
  <c r="BK147"/>
  <c r="BK145"/>
  <c r="BK137"/>
  <c r="J130"/>
  <c r="J409"/>
  <c r="BK396"/>
  <c r="BK394"/>
  <c r="BK392"/>
  <c r="J390"/>
  <c r="BK388"/>
  <c r="J386"/>
  <c r="J384"/>
  <c r="BK377"/>
  <c r="BK374"/>
  <c r="BK368"/>
  <c r="BK365"/>
  <c r="J360"/>
  <c r="J357"/>
  <c r="BK355"/>
  <c r="J352"/>
  <c r="J347"/>
  <c r="BK343"/>
  <c r="BK340"/>
  <c r="BK337"/>
  <c r="J334"/>
  <c r="BK332"/>
  <c r="BK329"/>
  <c r="J318"/>
  <c r="J315"/>
  <c r="J312"/>
  <c r="BK310"/>
  <c r="J306"/>
  <c r="J304"/>
  <c r="J302"/>
  <c r="BK299"/>
  <c r="J296"/>
  <c r="BK291"/>
  <c r="BK285"/>
  <c r="J265"/>
  <c r="BK262"/>
  <c r="J259"/>
  <c r="BK255"/>
  <c r="BK250"/>
  <c r="BK248"/>
  <c r="J245"/>
  <c r="J227"/>
  <c r="J222"/>
  <c r="BK220"/>
  <c r="BK205"/>
  <c r="BK201"/>
  <c r="BK183"/>
  <c r="BK180"/>
  <c r="BK173"/>
  <c r="BK162"/>
  <c r="BK157"/>
  <c r="J154"/>
  <c r="J135"/>
  <c l="1" r="R129"/>
  <c r="BK179"/>
  <c r="J179"/>
  <c r="J97"/>
  <c r="P179"/>
  <c r="BK204"/>
  <c r="J204"/>
  <c r="J98"/>
  <c r="R204"/>
  <c r="P258"/>
  <c r="BK284"/>
  <c r="J284"/>
  <c r="J100"/>
  <c r="BK298"/>
  <c r="J298"/>
  <c r="J101"/>
  <c r="T298"/>
  <c r="R383"/>
  <c r="P406"/>
  <c r="BK129"/>
  <c r="J129"/>
  <c r="J96"/>
  <c r="T129"/>
  <c r="R179"/>
  <c r="T179"/>
  <c r="T204"/>
  <c r="R258"/>
  <c r="P284"/>
  <c r="T284"/>
  <c r="R298"/>
  <c r="R326"/>
  <c r="T326"/>
  <c r="BK346"/>
  <c r="BK345"/>
  <c r="J345"/>
  <c r="J104"/>
  <c r="T346"/>
  <c r="T345"/>
  <c r="P383"/>
  <c r="R406"/>
  <c r="P129"/>
  <c r="P128"/>
  <c r="P204"/>
  <c r="BK258"/>
  <c r="J258"/>
  <c r="J99"/>
  <c r="T258"/>
  <c r="R284"/>
  <c r="P298"/>
  <c r="BK326"/>
  <c r="J326"/>
  <c r="J102"/>
  <c r="P346"/>
  <c r="P345"/>
  <c r="BK383"/>
  <c r="J383"/>
  <c r="J107"/>
  <c r="BK406"/>
  <c r="J406"/>
  <c r="J109"/>
  <c r="P326"/>
  <c r="R346"/>
  <c r="R345"/>
  <c r="T383"/>
  <c r="BK398"/>
  <c r="J398"/>
  <c r="J108"/>
  <c r="P398"/>
  <c r="R398"/>
  <c r="T398"/>
  <c r="T406"/>
  <c r="J87"/>
  <c r="BE135"/>
  <c r="BE137"/>
  <c r="BE177"/>
  <c r="BE185"/>
  <c r="BE188"/>
  <c r="BE191"/>
  <c r="BE198"/>
  <c r="BE236"/>
  <c r="BE253"/>
  <c r="BE267"/>
  <c r="BE272"/>
  <c r="BE274"/>
  <c r="BE281"/>
  <c r="BE288"/>
  <c r="BE304"/>
  <c r="BE308"/>
  <c r="BE320"/>
  <c r="BE322"/>
  <c r="BE329"/>
  <c r="BE332"/>
  <c r="BE340"/>
  <c r="BE352"/>
  <c r="BE357"/>
  <c r="BE360"/>
  <c r="BE377"/>
  <c r="BE380"/>
  <c r="BE384"/>
  <c r="BE388"/>
  <c r="BE390"/>
  <c r="BE392"/>
  <c r="BE409"/>
  <c r="F124"/>
  <c r="BE143"/>
  <c r="BE173"/>
  <c r="BE217"/>
  <c r="BE227"/>
  <c r="BE259"/>
  <c r="BE291"/>
  <c r="BE293"/>
  <c r="BE296"/>
  <c r="BE299"/>
  <c r="BE396"/>
  <c r="BK342"/>
  <c r="J342"/>
  <c r="J103"/>
  <c r="BE130"/>
  <c r="BE145"/>
  <c r="BE147"/>
  <c r="BE149"/>
  <c r="BE154"/>
  <c r="BE162"/>
  <c r="BE165"/>
  <c r="BE180"/>
  <c r="BE201"/>
  <c r="BE205"/>
  <c r="BE243"/>
  <c r="BE245"/>
  <c r="BE248"/>
  <c r="BE285"/>
  <c r="BE302"/>
  <c r="BE306"/>
  <c r="BE324"/>
  <c r="BE327"/>
  <c r="BE334"/>
  <c r="BE337"/>
  <c r="BE343"/>
  <c r="BE347"/>
  <c r="BE355"/>
  <c r="BE365"/>
  <c r="BE368"/>
  <c r="BE371"/>
  <c r="BE374"/>
  <c r="BE386"/>
  <c r="BE394"/>
  <c r="BE399"/>
  <c r="BE157"/>
  <c r="BE167"/>
  <c r="BE171"/>
  <c r="BE183"/>
  <c r="BE196"/>
  <c r="BE207"/>
  <c r="BE209"/>
  <c r="BE212"/>
  <c r="BE215"/>
  <c r="BE220"/>
  <c r="BE222"/>
  <c r="BE230"/>
  <c r="BE238"/>
  <c r="BE250"/>
  <c r="BE255"/>
  <c r="BE262"/>
  <c r="BE265"/>
  <c r="BE269"/>
  <c r="BE278"/>
  <c r="BE310"/>
  <c r="BE312"/>
  <c r="BE315"/>
  <c r="BE318"/>
  <c r="BE401"/>
  <c r="BE404"/>
  <c r="BE407"/>
  <c r="BE411"/>
  <c r="F34"/>
  <c i="1" r="BC95"/>
  <c r="BC94"/>
  <c r="W32"/>
  <c i="2" r="F32"/>
  <c i="1" r="BA95"/>
  <c r="BA94"/>
  <c r="AW94"/>
  <c r="AK30"/>
  <c i="2" r="F35"/>
  <c i="1" r="BD95"/>
  <c r="BD94"/>
  <c r="W33"/>
  <c i="2" r="J32"/>
  <c i="1" r="AW95"/>
  <c i="2" r="F33"/>
  <c i="1" r="BB95"/>
  <c r="BB94"/>
  <c r="W31"/>
  <c i="2" l="1" r="T382"/>
  <c r="T128"/>
  <c r="T127"/>
  <c r="P382"/>
  <c r="R382"/>
  <c r="P127"/>
  <c i="1" r="AU95"/>
  <c i="2" r="R128"/>
  <c r="R127"/>
  <c r="BK128"/>
  <c r="J128"/>
  <c r="J95"/>
  <c r="J346"/>
  <c r="J105"/>
  <c r="BK382"/>
  <c r="J382"/>
  <c r="J106"/>
  <c i="1" r="AU94"/>
  <c i="2" r="F31"/>
  <c i="1" r="AZ95"/>
  <c r="AZ94"/>
  <c r="W29"/>
  <c r="AY94"/>
  <c r="W30"/>
  <c r="AX94"/>
  <c i="2" r="J31"/>
  <c i="1" r="AV95"/>
  <c r="AT95"/>
  <c i="2" l="1" r="BK127"/>
  <c r="J127"/>
  <c r="J94"/>
  <c i="1" r="AV94"/>
  <c r="AK29"/>
  <c l="1" r="AT94"/>
  <c i="2" r="J28"/>
  <c i="1" r="AG95"/>
  <c r="AN95"/>
  <c i="2" l="1" r="J37"/>
  <c i="1" r="AG94"/>
  <c r="AN94"/>
  <c l="1"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<sst xmlns="http://schemas.openxmlformats.org/spreadsheetml/2006/main">
  <si>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</si>
  <si>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</si>
  <si>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</si>
  <si>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ZAMOK</t>
  </si>
  <si>
    <t>False</t>
  </si>
  <si>
    <t>{2e415648-bb61-49e4-a2a8-fafd41c8a138}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</si>
  <si>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</si>
  <si>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</si>
  <si>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</si>
  <si>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</si>
  <si>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</si>
  <si>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</si>
  <si>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</si>
  <si>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</si>
  <si>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20201013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</si>
  <si>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</si>
  <si>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</si>
  <si>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Obnova mostu u č.p. 16 Chudolazy</t>
  </si>
  <si>
    <t>KSO:</t>
  </si>
  <si>
    <t>CC-CZ:</t>
  </si>
  <si>
    <t>Místo:</t>
  </si>
  <si>
    <t>Chudolazy</t>
  </si>
  <si>
    <t>Datum:</t>
  </si>
  <si>
    <t>13. 10. 2020</t>
  </si>
  <si>
    <t>Zadavatel:</t>
  </si>
  <si>
    <t>IČ:</t>
  </si>
  <si>
    <t>Obec Medonosy</t>
  </si>
  <si>
    <t>DIČ:</t>
  </si>
  <si>
    <t>Uchazeč:</t>
  </si>
  <si>
    <t>Vyplň údaj</t>
  </si>
  <si>
    <t>Projektant:</t>
  </si>
  <si>
    <t>KH Mosty</t>
  </si>
  <si>
    <t>True</t>
  </si>
  <si>
    <t>Zpracovatel:</t>
  </si>
  <si>
    <t>J. Nešněra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</si>
  <si>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</si>
  <si>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</si>
  <si>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</si>
  <si>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</si>
  <si>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</si>
  <si>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</si>
  <si>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</si>
  <si>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</si>
  <si>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</si>
  <si>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</si>
  <si>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</si>
  <si>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</si>
  <si>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</si>
  <si>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</si>
  <si>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</si>
  <si>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</si>
  <si>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</si>
  <si>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</si>
  <si>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</si>
  <si>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</si>
  <si>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</si>
  <si>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</si>
  <si>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</si>
  <si>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</si>
  <si>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</si>
  <si>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</si>
  <si>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</si>
  <si>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</si>
  <si>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</si>
  <si>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</si>
  <si>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</si>
  <si>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</si>
  <si>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</si>
  <si>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</si>
  <si>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</si>
  <si>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</si>
  <si>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</si>
  <si>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</si>
  <si>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</si>
  <si>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</si>
  <si>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</si>
  <si>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</si>
  <si>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</si>
  <si>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</si>
  <si>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</si>
  <si>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</si>
  <si>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</si>
  <si>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</si>
  <si>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</si>
  <si>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</si>
  <si>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</si>
  <si>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</si>
  <si>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</si>
  <si>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</si>
  <si>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</si>
  <si>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</si>
  <si>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</si>
  <si>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2 - Zakládání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</si>
  <si>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</si>
  <si>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</si>
  <si>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</si>
  <si>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9 - Ostatní konstrukce a práce-bourání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</si>
  <si>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</si>
  <si>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</si>
  <si>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</si>
  <si>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</si>
  <si>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</si>
  <si>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</si>
  <si>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</si>
  <si>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</si>
  <si>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</si>
  <si>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</si>
  <si>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</si>
  <si>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</si>
  <si>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</si>
  <si>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</si>
  <si>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</si>
  <si>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</si>
  <si>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</si>
  <si>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</si>
  <si>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</si>
  <si>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</si>
  <si>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</si>
  <si>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</si>
  <si>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</si>
  <si>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</si>
  <si>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</si>
  <si>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</si>
  <si>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113107152</t>
  </si>
  <si>
    <t>Odstranění podkladu z kameniva těženého tl 200 mm strojně pl přes 50 do 200 m2</t>
  </si>
  <si>
    <t>m2</t>
  </si>
  <si>
    <t>CS ÚRS 2020 01</t>
  </si>
  <si>
    <t>4</t>
  </si>
  <si>
    <t>-923161137</t>
  </si>
  <si>
    <t>PP</t>
  </si>
  <si>
    <t>Odstranění podkladů nebo krytů strojně plochy jednotlivě přes 50 m2 do 200 m2 s přemístěním hmot na skládku na vzdálenost do 20 m nebo s naložením na dopravní prostředek z kameniva těženého, o tl. vrstvy přes 100 do 200 mm</t>
  </si>
  <si>
    <t>VV</t>
  </si>
  <si>
    <t>6,1*4,5</t>
  </si>
  <si>
    <t>3,8*4,5</t>
  </si>
  <si>
    <t>Součet</t>
  </si>
  <si>
    <t>113107182</t>
  </si>
  <si>
    <t>Odstranění podkladu živičného tl 100 mm strojně pl přes 50 do 200 m2</t>
  </si>
  <si>
    <t>1926167121</t>
  </si>
  <si>
    <t>Odstranění podkladů nebo krytů strojně plochy jednotlivě přes 50 m2 do 200 m2 s přemístěním hmot na skládku na vzdálenost do 20 m nebo s naložením na dopravní prostředek živičných, o tl. vrstvy přes 50 do 100 mm</t>
  </si>
  <si>
    <t>3</t>
  </si>
  <si>
    <t>113154113</t>
  </si>
  <si>
    <t>Frézování živičného krytu tl 50 mm pruh š 0,5 m pl do 500 m2 bez překážek v trase</t>
  </si>
  <si>
    <t>1180764090</t>
  </si>
  <si>
    <t xml:space="preserve">Frézování živičného podkladu nebo krytu  s naložením na dopravní prostředek plochy do 500 m2 bez překážek v trase pruhu šířky do 0,5 m, tloušťky vrstvy 50 mm</t>
  </si>
  <si>
    <t>6,6*4,5</t>
  </si>
  <si>
    <t>4,2*4,5</t>
  </si>
  <si>
    <t>6,3*3,5</t>
  </si>
  <si>
    <t>115001106</t>
  </si>
  <si>
    <t>Převedení vody potrubím DN do 900</t>
  </si>
  <si>
    <t>m</t>
  </si>
  <si>
    <t>-1173081195</t>
  </si>
  <si>
    <t>Převedení vody potrubím průměru DN přes 600 do 900</t>
  </si>
  <si>
    <t>5</t>
  </si>
  <si>
    <t>115101201</t>
  </si>
  <si>
    <t>Čerpání vody na dopravní výšku do 10 m průměrný přítok do 500 l/min</t>
  </si>
  <si>
    <t>hod</t>
  </si>
  <si>
    <t>-484285491</t>
  </si>
  <si>
    <t>Čerpání vody na dopravní výšku do 10 m s uvažovaným průměrným přítokem do 500 l/min</t>
  </si>
  <si>
    <t>6</t>
  </si>
  <si>
    <t>115101301</t>
  </si>
  <si>
    <t>Pohotovost čerpací soupravy pro dopravní výšku do 10 m přítok do 500 l/min</t>
  </si>
  <si>
    <t>den</t>
  </si>
  <si>
    <t>2123735016</t>
  </si>
  <si>
    <t>Pohotovost záložní čerpací soupravy pro dopravní výšku do 10 m s uvažovaným průměrným přítokem do 500 l/min</t>
  </si>
  <si>
    <t>7</t>
  </si>
  <si>
    <t>122251103</t>
  </si>
  <si>
    <t>Odkopávky a prokopávky nezapažené v hornině třídy těžitelnosti I, skupiny 3 objem do 100 m3 strojně</t>
  </si>
  <si>
    <t>m3</t>
  </si>
  <si>
    <t>-112681708</t>
  </si>
  <si>
    <t>Odkopávky a prokopávky nezapažené strojně v hornině třídy těžitelnosti I skupiny 3 přes 50 do 100 m3</t>
  </si>
  <si>
    <t>5,4*7</t>
  </si>
  <si>
    <t>5,9*7</t>
  </si>
  <si>
    <t>8</t>
  </si>
  <si>
    <t>129353101</t>
  </si>
  <si>
    <t>Čištění otevřených koryt vodotečí šíře dna do 5 m hl do 2,5 m v hornině třídy těžitelnosti II skupiny 4 strojně</t>
  </si>
  <si>
    <t>811423948</t>
  </si>
  <si>
    <t>Čištění otevřených koryt vodotečí strojně s přehozením rozpojeného nánosu do 3 m nebo s naložením na dopravní prostředek při šířce původního dna do 5 m a hloubce koryta do 2,5 m v hornině třídy těžitelnosti II skupiny 4</t>
  </si>
  <si>
    <t>5,5*6*0,4</t>
  </si>
  <si>
    <t>9</t>
  </si>
  <si>
    <t>132251253</t>
  </si>
  <si>
    <t>Hloubení rýh nezapažených š do 2000 mm v hornině třídy těžitelnosti I, skupiny 3 objem do 100 m3 strojně</t>
  </si>
  <si>
    <t>-1605617003</t>
  </si>
  <si>
    <t>Hloubení nezapažených rýh šířky přes 800 do 2 000 mm strojně s urovnáním dna do předepsaného profilu a spádu v hornině třídy těžitelnosti I skupiny 3 přes 50 do 100 m3</t>
  </si>
  <si>
    <t>0,5*0,8*(6,4+6,1)</t>
  </si>
  <si>
    <t>2,5*5*2</t>
  </si>
  <si>
    <t>10</t>
  </si>
  <si>
    <t>162751137</t>
  </si>
  <si>
    <t>Vodorovné přemístění do 10000 m výkopku/sypaniny z horniny třídy těžitelnosti II, skupiny 4 a 5</t>
  </si>
  <si>
    <t>1045481783</t>
  </si>
  <si>
    <t>Vodorovné přemístění výkopku nebo sypaniny po suchu na obvyklém dopravním prostředku, bez naložení výkopku, avšak se složením bez rozhrnutí z horniny třídy těžitelnosti II na vzdálenost skupiny 4 a 5 na vzdálenost přes 9 000 do 10 000 m</t>
  </si>
  <si>
    <t>66,5+13,2</t>
  </si>
  <si>
    <t>11</t>
  </si>
  <si>
    <t>171201201</t>
  </si>
  <si>
    <t>Uložení sypaniny na skládky nebo meziskládky</t>
  </si>
  <si>
    <t>-1638002232</t>
  </si>
  <si>
    <t>Uložení sypaniny na skládky nebo meziskládky bez hutnění s upravením uložené sypaniny do předepsaného tvaru</t>
  </si>
  <si>
    <t>12</t>
  </si>
  <si>
    <t>171201231</t>
  </si>
  <si>
    <t>Poplatek za uložení zeminy a kamení na recyklační skládce (skládkovné) kód odpadu 17 05 04</t>
  </si>
  <si>
    <t>t</t>
  </si>
  <si>
    <t>1080803807</t>
  </si>
  <si>
    <t>Poplatek za uložení stavebního odpadu na recyklační skládce (skládkovné) zeminy a kamení zatříděného do Katalogu odpadů pod kódem 17 05 04</t>
  </si>
  <si>
    <t>79,7</t>
  </si>
  <si>
    <t>79,7*1,8 'Přepočtené koeficientem množství</t>
  </si>
  <si>
    <t>13</t>
  </si>
  <si>
    <t>174101101</t>
  </si>
  <si>
    <t>Zásyp jam, šachet rýh nebo kolem objektů sypaninou se zhutněním</t>
  </si>
  <si>
    <t>1843060169</t>
  </si>
  <si>
    <t>Zásyp sypaninou z jakékoliv horniny strojně s uložením výkopku ve vrstvách se zhutněním jam, šachet, rýh nebo kolem objektů v těchto vykopávkách</t>
  </si>
  <si>
    <t>14</t>
  </si>
  <si>
    <t>M</t>
  </si>
  <si>
    <t>58337344</t>
  </si>
  <si>
    <t>štěrkopísek frakce 0/32</t>
  </si>
  <si>
    <t>1999219159</t>
  </si>
  <si>
    <t>95*0,7</t>
  </si>
  <si>
    <t>66,5*1,8 'Přepočtené koeficientem množství</t>
  </si>
  <si>
    <t>182251101</t>
  </si>
  <si>
    <t>Svahování násypů</t>
  </si>
  <si>
    <t>313585018</t>
  </si>
  <si>
    <t>Svahování trvalých svahů do projektovaných profilů strojně s potřebným přemístěním výkopku při svahování násypů v jakékoliv hornině</t>
  </si>
  <si>
    <t>Zakládání</t>
  </si>
  <si>
    <t>16</t>
  </si>
  <si>
    <t>212341111</t>
  </si>
  <si>
    <t>Obetonování drenážních trub mezerovitým betonem</t>
  </si>
  <si>
    <t>-1845221687</t>
  </si>
  <si>
    <t>0,56*5,5*2</t>
  </si>
  <si>
    <t>17</t>
  </si>
  <si>
    <t>212792212</t>
  </si>
  <si>
    <t>Odvodnění mostní opěry - drenážní flexibilní plastové potrubí DN 160</t>
  </si>
  <si>
    <t>612459206</t>
  </si>
  <si>
    <t>Odvodnění mostní opěry z plastových trub drenážní potrubí flexibilní DN 160</t>
  </si>
  <si>
    <t>18</t>
  </si>
  <si>
    <t>273311124</t>
  </si>
  <si>
    <t>Základové desky z betonu prostého C 12/15</t>
  </si>
  <si>
    <t>-2054993569</t>
  </si>
  <si>
    <t>Základové konstrukce z betonu prostého desky ve výkopu nebo na hlavách pilot C 12/15</t>
  </si>
  <si>
    <t>4,9*2,2*0,15*2</t>
  </si>
  <si>
    <t>19</t>
  </si>
  <si>
    <t>273321118</t>
  </si>
  <si>
    <t>Základové desky mostních konstrukcí ze ŽB C 30/37</t>
  </si>
  <si>
    <t>504774283</t>
  </si>
  <si>
    <t>Základové konstrukce z betonu železového desky ve výkopu nebo na hlavách pilot C 30/37</t>
  </si>
  <si>
    <t>4,6*2*0,8*2</t>
  </si>
  <si>
    <t>20</t>
  </si>
  <si>
    <t>273354111</t>
  </si>
  <si>
    <t>Bednění základových desek - zřízení</t>
  </si>
  <si>
    <t>-1476020368</t>
  </si>
  <si>
    <t>Bednění základových konstrukcí desek zřízení</t>
  </si>
  <si>
    <t>(4,9+2,2)*2*0,15*2</t>
  </si>
  <si>
    <t>(4,6+2)*2*0,8*2</t>
  </si>
  <si>
    <t>273354211</t>
  </si>
  <si>
    <t>Bednění základových desek - odstranění</t>
  </si>
  <si>
    <t>1811899171</t>
  </si>
  <si>
    <t>Bednění základových konstrukcí desek odstranění bednění</t>
  </si>
  <si>
    <t>22</t>
  </si>
  <si>
    <t>273361116</t>
  </si>
  <si>
    <t>Výztuž základových desek z betonářské oceli 10 505</t>
  </si>
  <si>
    <t>1352843903</t>
  </si>
  <si>
    <t>Výztuž základových konstrukcí desek z betonářské oceli 10 505 (R) nebo BSt 500</t>
  </si>
  <si>
    <t>1,16</t>
  </si>
  <si>
    <t>23</t>
  </si>
  <si>
    <t>274321117</t>
  </si>
  <si>
    <t>Základové pasy, prahy, věnce a ostruhy mostních konstrukcí ze ŽB C 25/30</t>
  </si>
  <si>
    <t>1919038281</t>
  </si>
  <si>
    <t>Základové konstrukce z betonu železového pásy, prahy, věnce a ostruhy ve výkopu nebo na hlavách pilot C 25/30</t>
  </si>
  <si>
    <t>0,5*0,8*(6,3+6,1)</t>
  </si>
  <si>
    <t>Svislé a kompletní konstrukce</t>
  </si>
  <si>
    <t>24</t>
  </si>
  <si>
    <t>317171126</t>
  </si>
  <si>
    <t>Kotvení monolitického betonu římsy do mostovky kotvou do vývrtu</t>
  </si>
  <si>
    <t>kus</t>
  </si>
  <si>
    <t>-840814387</t>
  </si>
  <si>
    <t xml:space="preserve">Kotvení monolitického betonu římsy do mostovky  kotvou do vývrtu</t>
  </si>
  <si>
    <t>25</t>
  </si>
  <si>
    <t>548792020</t>
  </si>
  <si>
    <t xml:space="preserve">kotva pro uchycení  římsy do vývrtu</t>
  </si>
  <si>
    <t>CS ÚRS 2019 01</t>
  </si>
  <si>
    <t>-579492380</t>
  </si>
  <si>
    <t>kotva pro uchycení římsy do vývrtu</t>
  </si>
  <si>
    <t>26</t>
  </si>
  <si>
    <t>317321118</t>
  </si>
  <si>
    <t>Mostní římsy ze ŽB C 30/37</t>
  </si>
  <si>
    <t>-982055916</t>
  </si>
  <si>
    <t xml:space="preserve">Římsy ze železového betonu  C 30/37</t>
  </si>
  <si>
    <t>0,173*6,3*2</t>
  </si>
  <si>
    <t>27</t>
  </si>
  <si>
    <t>317353121</t>
  </si>
  <si>
    <t>Bednění mostních říms všech tvarů - zřízení</t>
  </si>
  <si>
    <t>70469712</t>
  </si>
  <si>
    <t xml:space="preserve">Bednění mostní římsy  zřízení všech tvarů</t>
  </si>
  <si>
    <t>1,05*6,3*2</t>
  </si>
  <si>
    <t>28</t>
  </si>
  <si>
    <t>317353221</t>
  </si>
  <si>
    <t>Bednění mostních říms všech tvarů - odstranění</t>
  </si>
  <si>
    <t>1887974432</t>
  </si>
  <si>
    <t xml:space="preserve">Bednění mostní římsy  odstranění všech tvarů</t>
  </si>
  <si>
    <t>29</t>
  </si>
  <si>
    <t>317353311</t>
  </si>
  <si>
    <t>Vložení matrice do bednění mostních říms</t>
  </si>
  <si>
    <t>-775709163</t>
  </si>
  <si>
    <t xml:space="preserve">Bednění mostní římsy  vložení matrice do bednění</t>
  </si>
  <si>
    <t>0,2*6,3*2</t>
  </si>
  <si>
    <t>30</t>
  </si>
  <si>
    <t>317361116</t>
  </si>
  <si>
    <t>Výztuž mostních říms z betonářské oceli 10 505</t>
  </si>
  <si>
    <t>416823618</t>
  </si>
  <si>
    <t xml:space="preserve">Výztuž mostních železobetonových říms  z betonářské oceli 10 505 (R) nebo BSt 500</t>
  </si>
  <si>
    <t>31</t>
  </si>
  <si>
    <t>334323118</t>
  </si>
  <si>
    <t>Mostní opěry a úložné prahy ze ŽB C 30/37</t>
  </si>
  <si>
    <t>-1665591585</t>
  </si>
  <si>
    <t>Mostní opěry a úložné prahy z betonu železového C 30/37</t>
  </si>
  <si>
    <t>(2,142+0,4)*0,4*4,2</t>
  </si>
  <si>
    <t>(2,372+0,4)*0,4*4,2</t>
  </si>
  <si>
    <t>32</t>
  </si>
  <si>
    <t>334323218</t>
  </si>
  <si>
    <t>Mostní křídla a závěrné zídky ze ŽB C 30/37</t>
  </si>
  <si>
    <t>946933515</t>
  </si>
  <si>
    <t>Mostní křídla a závěrné zídky z betonu železového C 30/37</t>
  </si>
  <si>
    <t>(1,2+0,98+1,35+1,63)*0,4*2,5</t>
  </si>
  <si>
    <t>33</t>
  </si>
  <si>
    <t>334351112</t>
  </si>
  <si>
    <t>Bednění systémové mostních opěr a úložných prahů z překližek pro ŽB - zřízení</t>
  </si>
  <si>
    <t>622162654</t>
  </si>
  <si>
    <t xml:space="preserve">Bednění mostních opěr a úložných prahů ze systémového bednění  zřízení z překližek, pro železobeton</t>
  </si>
  <si>
    <t>(2,142+0,4)*2*4,2</t>
  </si>
  <si>
    <t>(2,372+0,4)*2*4,2</t>
  </si>
  <si>
    <t>2,542*0,4+2,772*0,4</t>
  </si>
  <si>
    <t>34</t>
  </si>
  <si>
    <t>334351211</t>
  </si>
  <si>
    <t>Bednění systémové mostních opěr a úložných prahů z překližek - odstranění</t>
  </si>
  <si>
    <t>-2081068124</t>
  </si>
  <si>
    <t xml:space="preserve">Bednění mostních opěr a úložných prahů ze systémového bednění  odstranění z překližek</t>
  </si>
  <si>
    <t>35</t>
  </si>
  <si>
    <t>334352111</t>
  </si>
  <si>
    <t>Bednění mostních křídel a závěrných zídek ze systémového bednění s výplní z překližek - zřízení</t>
  </si>
  <si>
    <t>-1369898500</t>
  </si>
  <si>
    <t xml:space="preserve">Bednění mostních křídel a závěrných zídek ze systémového bednění  zřízení z překližek</t>
  </si>
  <si>
    <t>(1,2+0,98+1,35+1,63)*2*2,5</t>
  </si>
  <si>
    <t>0,4*2,5*4</t>
  </si>
  <si>
    <t>36</t>
  </si>
  <si>
    <t>334352211</t>
  </si>
  <si>
    <t>Bednění mostních křídel a závěrných zídek ze systémového bednění s výplní z překližek - odstranění</t>
  </si>
  <si>
    <t>1910170993</t>
  </si>
  <si>
    <t xml:space="preserve">Bednění mostních křídel a závěrných zídek ze systémového bednění  odstranění z překližek</t>
  </si>
  <si>
    <t>37</t>
  </si>
  <si>
    <t>334361216</t>
  </si>
  <si>
    <t>Výztuž dříků opěr z betonářské oceli 10 505</t>
  </si>
  <si>
    <t>988980262</t>
  </si>
  <si>
    <t xml:space="preserve">Výztuž betonářská mostních konstrukcí  opěr, úložných prahů, křídel, závěrných zídek, bloků ložisek, pilířů a sloupů z oceli 10 505 (R) nebo BSt 500 dříků opěr</t>
  </si>
  <si>
    <t>1,086</t>
  </si>
  <si>
    <t>38</t>
  </si>
  <si>
    <t>334361226</t>
  </si>
  <si>
    <t>Výztuž křídel, závěrných zdí z betonářské oceli 10 505</t>
  </si>
  <si>
    <t>962450535</t>
  </si>
  <si>
    <t xml:space="preserve">Výztuž betonářská mostních konstrukcí  opěr, úložných prahů, křídel, závěrných zídek, bloků ložisek, pilířů a sloupů z oceli 10 505 (R) nebo BSt 500 křídel, závěrných zdí</t>
  </si>
  <si>
    <t>39</t>
  </si>
  <si>
    <t>348171111</t>
  </si>
  <si>
    <t>Osazení mostního ocelového zábradlí nesnímatelného do betonu říms přímo</t>
  </si>
  <si>
    <t>-1333378757</t>
  </si>
  <si>
    <t xml:space="preserve">Osazení mostního ocelového zábradlí  přímo do betonu říms</t>
  </si>
  <si>
    <t>8,2+7,4</t>
  </si>
  <si>
    <t>40</t>
  </si>
  <si>
    <t>55391530</t>
  </si>
  <si>
    <t xml:space="preserve">zábradelní systém Pz </t>
  </si>
  <si>
    <t>386802377</t>
  </si>
  <si>
    <t>41</t>
  </si>
  <si>
    <t>388995212</t>
  </si>
  <si>
    <t>Chránička kabelů z trub HDPE v římse DN 110</t>
  </si>
  <si>
    <t>1379840747</t>
  </si>
  <si>
    <t xml:space="preserve">Chránička kabelů v římse z trub HDPE  přes DN 80 do DN 110</t>
  </si>
  <si>
    <t>6,3*2</t>
  </si>
  <si>
    <t>Vodorovné konstrukce</t>
  </si>
  <si>
    <t>42</t>
  </si>
  <si>
    <t>421321128</t>
  </si>
  <si>
    <t>Mostní nosné konstrukce deskové ze ŽB C 30/37</t>
  </si>
  <si>
    <t>-445425378</t>
  </si>
  <si>
    <t xml:space="preserve">Mostní železobetonové nosné konstrukce deskové nebo klenbové, trámové, ostatní  deskové, z betonu C 30/37</t>
  </si>
  <si>
    <t>1,663*6,3</t>
  </si>
  <si>
    <t>43</t>
  </si>
  <si>
    <t>421351131</t>
  </si>
  <si>
    <t>Bednění boční stěny konstrukcí mostů výšky do 350 mm - zřízení</t>
  </si>
  <si>
    <t>1095643206</t>
  </si>
  <si>
    <t xml:space="preserve">Bednění deskových konstrukcí mostů z betonu železového nebo předpjatého  zřízení boční stěny výšky do 350 mm</t>
  </si>
  <si>
    <t>(6,3+4,2)*2*0,4</t>
  </si>
  <si>
    <t>44</t>
  </si>
  <si>
    <t>421351231</t>
  </si>
  <si>
    <t>Bednění stěny boční konstrukcí mostů výšky do 350 mm - odstranění</t>
  </si>
  <si>
    <t>2136758575</t>
  </si>
  <si>
    <t xml:space="preserve">Bednění deskových konstrukcí mostů z betonu železového nebo předpjatého  odstranění boční stěny výšky do 350 mm</t>
  </si>
  <si>
    <t>45</t>
  </si>
  <si>
    <t>421361226</t>
  </si>
  <si>
    <t>Výztuž ŽB deskového mostu z betonářské oceli 10 505</t>
  </si>
  <si>
    <t>1754263196</t>
  </si>
  <si>
    <t xml:space="preserve">Výztuž deskových konstrukcí  z betonářské oceli 10 505 (R) nebo BSt 500 deskového mostu</t>
  </si>
  <si>
    <t>46</t>
  </si>
  <si>
    <t>421955112</t>
  </si>
  <si>
    <t>Bednění z překližek na mostní skruži - zřízení</t>
  </si>
  <si>
    <t>-1995023628</t>
  </si>
  <si>
    <t xml:space="preserve">Bednění na mostní skruži  zřízení bednění z překližek</t>
  </si>
  <si>
    <t>6,3*4,2</t>
  </si>
  <si>
    <t>47</t>
  </si>
  <si>
    <t>421955212</t>
  </si>
  <si>
    <t>Bednění z překližek na mostní skruži - odstranění</t>
  </si>
  <si>
    <t>1383986030</t>
  </si>
  <si>
    <t xml:space="preserve">Bednění na mostní skruži  odstranění bednění z překližek</t>
  </si>
  <si>
    <t>48</t>
  </si>
  <si>
    <t>428381312</t>
  </si>
  <si>
    <t>Zřízení vrubového kloubu mostního rámu ze ŽB</t>
  </si>
  <si>
    <t>740723420</t>
  </si>
  <si>
    <t xml:space="preserve">Vrubový a pérový kloub železobetonový  zřízení vrubového kloubu mostního rámu</t>
  </si>
  <si>
    <t>P</t>
  </si>
  <si>
    <t>Poznámka k položce:_x000d_
tyč M24</t>
  </si>
  <si>
    <t>0,6*10</t>
  </si>
  <si>
    <t>49</t>
  </si>
  <si>
    <t>462511370</t>
  </si>
  <si>
    <t>Zához z lomového kamene bez proštěrkování z terénu hmotnost nad 200 do 500 kg</t>
  </si>
  <si>
    <t>-1938599896</t>
  </si>
  <si>
    <t xml:space="preserve">Zához z lomového kamene neupraveného záhozového  bez proštěrkování z terénu, hmotnosti jednotlivých kamenů přes 200 do 500 kg</t>
  </si>
  <si>
    <t>5,5*5*0,4</t>
  </si>
  <si>
    <t>50</t>
  </si>
  <si>
    <t>462519002</t>
  </si>
  <si>
    <t>Příplatek za urovnání ploch záhozu z lomového kamene hmotnost do 200 kg</t>
  </si>
  <si>
    <t>-1767460166</t>
  </si>
  <si>
    <t xml:space="preserve">Zához z lomového kamene neupraveného záhozového  Příplatek k cenám za urovnání viditelných ploch záhozu z kamene, hmotnosti jednotlivých kamenů do 200 kg</t>
  </si>
  <si>
    <t>5,5*5</t>
  </si>
  <si>
    <t>Komunikace pozemní</t>
  </si>
  <si>
    <t>51</t>
  </si>
  <si>
    <t>564851111</t>
  </si>
  <si>
    <t>Podklad ze štěrkodrtě ŠD tl 150 mm</t>
  </si>
  <si>
    <t>797053283</t>
  </si>
  <si>
    <t xml:space="preserve">Podklad ze štěrkodrti ŠD  s rozprostřením a zhutněním, po zhutnění tl. 150 mm</t>
  </si>
  <si>
    <t>44,55</t>
  </si>
  <si>
    <t>52</t>
  </si>
  <si>
    <t>567132115</t>
  </si>
  <si>
    <t>Podklad ze směsi stmelené cementem SC C 8/10 (KSC I) tl 200 mm</t>
  </si>
  <si>
    <t>-1943617444</t>
  </si>
  <si>
    <t>Podklad ze směsi stmelené cementem SC bez dilatačních spár, s rozprostřením a zhutněním SC C 8/10 (KSC I), po zhutnění tl. 200 mm</t>
  </si>
  <si>
    <t>53</t>
  </si>
  <si>
    <t>573211108</t>
  </si>
  <si>
    <t>Postřik živičný spojovací z asfaltu v množství 0,40 kg/m2</t>
  </si>
  <si>
    <t>134618569</t>
  </si>
  <si>
    <t>Postřik spojovací PS bez posypu kamenivem z asfaltu silničního, v množství 0,40 kg/m2</t>
  </si>
  <si>
    <t>54</t>
  </si>
  <si>
    <t>577135122</t>
  </si>
  <si>
    <t>Asfaltový beton vrstva ložní ACL 16 (ABH) tl 40 mm š přes 3 m z nemodifikovaného asfaltu</t>
  </si>
  <si>
    <t>954690036</t>
  </si>
  <si>
    <t xml:space="preserve">Asfaltový beton vrstva ložní ACL 16 (ABH)  s rozprostřením a zhutněním z nemodifikovaného asfaltu v pruhu šířky přes 3 m, po zhutnění tl. 40 mm</t>
  </si>
  <si>
    <t>56,85</t>
  </si>
  <si>
    <t>55</t>
  </si>
  <si>
    <t>577144141</t>
  </si>
  <si>
    <t>Asfaltový beton vrstva obrusná ACO 11 (ABS) tř. I tl 50 mm š přes 3 m z modifikovaného asfaltu</t>
  </si>
  <si>
    <t>-1832197674</t>
  </si>
  <si>
    <t xml:space="preserve">Asfaltový beton vrstva obrusná ACO 11 (ABS)  s rozprostřením a se zhutněním z modifikovaného asfaltu v pruhu šířky přes 3 m, po zhutnění tl. 50 mm</t>
  </si>
  <si>
    <t>Ostatní konstrukce a práce-bourání</t>
  </si>
  <si>
    <t>56</t>
  </si>
  <si>
    <t>919112111</t>
  </si>
  <si>
    <t>Řezání dilatačních spár š 4 mm hl do 60 mm příčných nebo podélných v živičném krytu</t>
  </si>
  <si>
    <t>-1696495642</t>
  </si>
  <si>
    <t xml:space="preserve">Řezání dilatačních spár v živičném krytu  příčných nebo podélných, šířky 4 mm, hloubky do 60 mm</t>
  </si>
  <si>
    <t>7,5+6,4+2,8+3,4+4,2*2</t>
  </si>
  <si>
    <t>57</t>
  </si>
  <si>
    <t>919121112</t>
  </si>
  <si>
    <t>Těsnění spár zálivkou za studena pro komůrky š 10 mm hl 25 mm s těsnicím profilem</t>
  </si>
  <si>
    <t>1495741040</t>
  </si>
  <si>
    <t xml:space="preserve">Utěsnění dilatačních spár zálivkou za studena  v cementobetonovém nebo živičném krytu včetně adhezního nátěru s těsnicím profilem pod zálivkou, pro komůrky šířky 10 mm, hloubky 25 mm</t>
  </si>
  <si>
    <t>58</t>
  </si>
  <si>
    <t>936942211</t>
  </si>
  <si>
    <t>Zhotovení tabulky s letopočtem opravy mostu vložením šablony do bednění</t>
  </si>
  <si>
    <t>-1831222738</t>
  </si>
  <si>
    <t>Zhotovení tabulky s letopočtem opravy nebo větší údržby vložením šablony do bednění</t>
  </si>
  <si>
    <t>59</t>
  </si>
  <si>
    <t>948411121</t>
  </si>
  <si>
    <t>Zřízení podpěry dočasné kovové Pižmo výšky do 12 m</t>
  </si>
  <si>
    <t>-205417918</t>
  </si>
  <si>
    <t xml:space="preserve">Podpěrné skruže a podpěry dočasné kovové  zřízení podpěr výšky do 12 m Pižmo</t>
  </si>
  <si>
    <t>60</t>
  </si>
  <si>
    <t>948411221</t>
  </si>
  <si>
    <t>Odstranění podpěry dočasné kovové Pižmo výšky do 12 m</t>
  </si>
  <si>
    <t>2112276967</t>
  </si>
  <si>
    <t xml:space="preserve">Podpěrné skruže a podpěry dočasné kovové  odstranění podpěr výšky do 12 m Pižmo</t>
  </si>
  <si>
    <t>61</t>
  </si>
  <si>
    <t>948411921</t>
  </si>
  <si>
    <t>Měsíční nájemné podpěry dočasné kovové Pižmo výšky do 12 m</t>
  </si>
  <si>
    <t>1855365439</t>
  </si>
  <si>
    <t xml:space="preserve">Podpěrné skruže a podpěry dočasné kovové  měsíční nájemné podpěr výšky do 12 m Pižmo</t>
  </si>
  <si>
    <t>62</t>
  </si>
  <si>
    <t>961051111</t>
  </si>
  <si>
    <t>Bourání mostních základů z ŽB</t>
  </si>
  <si>
    <t>107028540</t>
  </si>
  <si>
    <t>Bourání mostních konstrukcí základů ze železového betonu</t>
  </si>
  <si>
    <t>4,5*0,8*0,8*2</t>
  </si>
  <si>
    <t>63</t>
  </si>
  <si>
    <t>962021112</t>
  </si>
  <si>
    <t>Bourání mostních zdí a pilířů z kamene</t>
  </si>
  <si>
    <t>-1733043992</t>
  </si>
  <si>
    <t>Bourání mostních konstrukcí zdiva a pilířů z kamene nebo cihel</t>
  </si>
  <si>
    <t>64</t>
  </si>
  <si>
    <t>962051111</t>
  </si>
  <si>
    <t>Bourání mostních zdí a pilířů z ŽB</t>
  </si>
  <si>
    <t>148857672</t>
  </si>
  <si>
    <t>Bourání mostních konstrukcí zdiva a pilířů ze železového betonu</t>
  </si>
  <si>
    <t>65</t>
  </si>
  <si>
    <t>963051111</t>
  </si>
  <si>
    <t>Bourání mostní nosné konstrukce z ŽB</t>
  </si>
  <si>
    <t>-1340260884</t>
  </si>
  <si>
    <t>Bourání mostních konstrukcí nosných konstrukcí ze železového betonu</t>
  </si>
  <si>
    <t>66</t>
  </si>
  <si>
    <t>963071112</t>
  </si>
  <si>
    <t>Demontáž ocelových prvků mostů šroubovaných nebo svařovaných přes 100 kg</t>
  </si>
  <si>
    <t>kg</t>
  </si>
  <si>
    <t>2075797277</t>
  </si>
  <si>
    <t>Demontáž ocelových prvků mostních konstrukcí ztužidel, sedel pro centrické uložení mostnic, stoliček, diagonál, svislic, styčníkových plechů, chodníkových konzol, podlahových nosníků, kabelových žlabů a ostatních drobných prvků šroubovaných nebo svařovaných, hmotnosti přes 100 kg</t>
  </si>
  <si>
    <t>67</t>
  </si>
  <si>
    <t>966075211</t>
  </si>
  <si>
    <t>Demontáž částí ocelového zábradlí mostů do 50 kg</t>
  </si>
  <si>
    <t>-1778179945</t>
  </si>
  <si>
    <t>Demontáž částí ocelového zábradlí mostů svařovaného nebo šroubovaného, hmotnosti do 50 kg</t>
  </si>
  <si>
    <t>997</t>
  </si>
  <si>
    <t>Přesun sutě</t>
  </si>
  <si>
    <t>68</t>
  </si>
  <si>
    <t>997221571</t>
  </si>
  <si>
    <t>Vodorovná doprava vybouraných hmot do 1 km</t>
  </si>
  <si>
    <t>345031228</t>
  </si>
  <si>
    <t xml:space="preserve">Vodorovná doprava vybouraných hmot  bez naložení, ale se složením a s hrubým urovnáním na vzdálenost do 1 km</t>
  </si>
  <si>
    <t>69</t>
  </si>
  <si>
    <t>997221579</t>
  </si>
  <si>
    <t>Příplatek ZKD 1 km u vodorovné dopravy vybouraných hmot</t>
  </si>
  <si>
    <t>-1493363288</t>
  </si>
  <si>
    <t xml:space="preserve">Vodorovná doprava vybouraných hmot  bez naložení, ale se složením a s hrubým urovnáním na vzdálenost Příplatek k ceně za každý další i započatý 1 km přes 1 km</t>
  </si>
  <si>
    <t>109,215*9 'Přepočtené koeficientem množství</t>
  </si>
  <si>
    <t>70</t>
  </si>
  <si>
    <t>997221611</t>
  </si>
  <si>
    <t>Nakládání suti na dopravní prostředky pro vodorovnou dopravu</t>
  </si>
  <si>
    <t>237110571</t>
  </si>
  <si>
    <t xml:space="preserve">Nakládání na dopravní prostředky  pro vodorovnou dopravu suti</t>
  </si>
  <si>
    <t>71</t>
  </si>
  <si>
    <t>997221625</t>
  </si>
  <si>
    <t>Poplatek za uložení na skládce (skládkovné) stavebního odpadu železobetonového kód odpadu 17 01 01</t>
  </si>
  <si>
    <t>162097072</t>
  </si>
  <si>
    <t>Poplatek za uložení stavebního odpadu na skládce (skládkovné) z armovaného betonu zatříděného do Katalogu odpadů pod kódem 17 01 01</t>
  </si>
  <si>
    <t>13,824+14,94+21,6+19,2</t>
  </si>
  <si>
    <t>72</t>
  </si>
  <si>
    <t>997221645</t>
  </si>
  <si>
    <t>Poplatek za uložení na skládce (skládkovné) odpadu asfaltového bez dehtu kód odpadu 17 03 02</t>
  </si>
  <si>
    <t>600423200</t>
  </si>
  <si>
    <t>Poplatek za uložení stavebního odpadu na skládce (skládkovné) asfaltového bez obsahu dehtu zatříděného do Katalogu odpadů pod kódem 17 03 02</t>
  </si>
  <si>
    <t>15,54+9,043</t>
  </si>
  <si>
    <t>73</t>
  </si>
  <si>
    <t>997221655</t>
  </si>
  <si>
    <t>Poplatek za uložení na skládce (skládkovné) zeminy a kamení kód odpadu 17 05 04</t>
  </si>
  <si>
    <t>847891823</t>
  </si>
  <si>
    <t>Poplatek za uložení stavebního odpadu na skládce (skládkovné) zeminy a kamení zatříděného do Katalogu odpadů pod kódem 17 05 04</t>
  </si>
  <si>
    <t>998</t>
  </si>
  <si>
    <t>Přesun hmot</t>
  </si>
  <si>
    <t>74</t>
  </si>
  <si>
    <t>998212111</t>
  </si>
  <si>
    <t>Přesun hmot pro mosty zděné, monolitické betonové nebo ocelové v do 20 m</t>
  </si>
  <si>
    <t>-520782939</t>
  </si>
  <si>
    <t xml:space="preserve">Přesun hmot pro mosty zděné, betonové monolitické, spřažené ocelobetonové nebo kovové  vodorovná dopravní vzdálenost do 100 m výška mostu do 20 m</t>
  </si>
  <si>
    <t>PSV</t>
  </si>
  <si>
    <t>Práce a dodávky PSV</t>
  </si>
  <si>
    <t>711</t>
  </si>
  <si>
    <t>Izolace proti vodě, vlhkosti a plynům</t>
  </si>
  <si>
    <t>75</t>
  </si>
  <si>
    <t>711112001</t>
  </si>
  <si>
    <t>Provedení izolace proti zemní vlhkosti svislé za studena nátěrem penetračním</t>
  </si>
  <si>
    <t>-634001268</t>
  </si>
  <si>
    <t xml:space="preserve">Provedení izolace proti zemní vlhkosti natěradly a tmely za studena  na ploše svislé S nátěrem penetračním</t>
  </si>
  <si>
    <t>4,2*2,2*2</t>
  </si>
  <si>
    <t>5*2,2</t>
  </si>
  <si>
    <t>76</t>
  </si>
  <si>
    <t>11163150</t>
  </si>
  <si>
    <t>lak penetrační asfaltový</t>
  </si>
  <si>
    <t>-892143613</t>
  </si>
  <si>
    <t>29,48*0,00035 'Přepočtené koeficientem množství</t>
  </si>
  <si>
    <t>77</t>
  </si>
  <si>
    <t>711112002</t>
  </si>
  <si>
    <t>Provedení izolace proti zemní vlhkosti svislé za studena lakem asfaltovým</t>
  </si>
  <si>
    <t>-616685768</t>
  </si>
  <si>
    <t xml:space="preserve">Provedení izolace proti zemní vlhkosti natěradly a tmely za studena  na ploše svislé S nátěrem lakem asfaltovým</t>
  </si>
  <si>
    <t>78</t>
  </si>
  <si>
    <t>11163152</t>
  </si>
  <si>
    <t>lak hydroizolační asfaltový</t>
  </si>
  <si>
    <t>-1200136456</t>
  </si>
  <si>
    <t>29,48*0,00045 'Přepočtené koeficientem množství</t>
  </si>
  <si>
    <t>79</t>
  </si>
  <si>
    <t>711311001</t>
  </si>
  <si>
    <t>Provedení hydroizolace mostovek za studena lakem asfaltovým penetračním</t>
  </si>
  <si>
    <t>-266943930</t>
  </si>
  <si>
    <t xml:space="preserve">Provedení izolace mostovek natěradly a tmely za studena  nátěrem lakem asfaltovým penetračním</t>
  </si>
  <si>
    <t>0,4*4,2*2</t>
  </si>
  <si>
    <t>80</t>
  </si>
  <si>
    <t>111631500</t>
  </si>
  <si>
    <t>lak asfaltový ALP/9 (MJ t) bal 9 kg</t>
  </si>
  <si>
    <t>1945258649</t>
  </si>
  <si>
    <t>lak asfaltový penetrační (MJ t) bal 9 kg</t>
  </si>
  <si>
    <t>29,82*0,0003 'Přepočtené koeficientem množství</t>
  </si>
  <si>
    <t>97</t>
  </si>
  <si>
    <t>711331382</t>
  </si>
  <si>
    <t>Provedení hydroizolace mostovek pásy na sucho AIP nebo tkaniny</t>
  </si>
  <si>
    <t>-347301168</t>
  </si>
  <si>
    <t xml:space="preserve">Provedení izolace mostovek pásy na sucho  AIP nebo tkaniny</t>
  </si>
  <si>
    <t>29,82</t>
  </si>
  <si>
    <t>98</t>
  </si>
  <si>
    <t>69311081</t>
  </si>
  <si>
    <t>geotextilie netkaná separační, ochranná, filtrační, drenážní PES 300g/m2</t>
  </si>
  <si>
    <t>769841561</t>
  </si>
  <si>
    <t>29,82*1,15 'Přepočtené koeficientem množství</t>
  </si>
  <si>
    <t>81</t>
  </si>
  <si>
    <t>711341564</t>
  </si>
  <si>
    <t>Provedení hydroizolace mostovek pásy přitavením NAIP</t>
  </si>
  <si>
    <t>-366096113</t>
  </si>
  <si>
    <t xml:space="preserve">Provedení izolace mostovek pásy přitavením  NAIP</t>
  </si>
  <si>
    <t>29,82*2</t>
  </si>
  <si>
    <t>82</t>
  </si>
  <si>
    <t>62852015</t>
  </si>
  <si>
    <t>pás asfaltový natavitelný modifikovaný SBS tl 4,0mm s vložkou ze skleněné tkaniny a spalitelnou PE fólií nebo jemnozrnný minerálním posypem na horním povrchu</t>
  </si>
  <si>
    <t>625365980</t>
  </si>
  <si>
    <t>59,64*1,15 'Přepočtené koeficientem množství</t>
  </si>
  <si>
    <t>83</t>
  </si>
  <si>
    <t>998711101</t>
  </si>
  <si>
    <t>Přesun hmot tonážní pro izolace proti vodě, vlhkosti a plynům v objektech výšky do 6 m</t>
  </si>
  <si>
    <t>1915020480</t>
  </si>
  <si>
    <t xml:space="preserve">Přesun hmot pro izolace proti vodě, vlhkosti a plynům  stanovený z hmotnosti přesunovaného materiálu vodorovná dopravní vzdálenost do 50 m v objektech výšky do 6 m</t>
  </si>
  <si>
    <t>VRN</t>
  </si>
  <si>
    <t>Vedlejší rozpočtové náklady</t>
  </si>
  <si>
    <t>VRN1</t>
  </si>
  <si>
    <t>Průzkumné, geodetické a projektové práce</t>
  </si>
  <si>
    <t>84</t>
  </si>
  <si>
    <t>012103000</t>
  </si>
  <si>
    <t>Geodetické práce před výstavbou</t>
  </si>
  <si>
    <t>soubor</t>
  </si>
  <si>
    <t>1024</t>
  </si>
  <si>
    <t>313115768</t>
  </si>
  <si>
    <t>85</t>
  </si>
  <si>
    <t>012203000</t>
  </si>
  <si>
    <t>Geodetické práce při provádění stavby</t>
  </si>
  <si>
    <t>1195669490</t>
  </si>
  <si>
    <t>86</t>
  </si>
  <si>
    <t>012303000</t>
  </si>
  <si>
    <t>Geodetické práce po výstavbě - zaměření, geometrický plán</t>
  </si>
  <si>
    <t>-411570345</t>
  </si>
  <si>
    <t>87</t>
  </si>
  <si>
    <t>013203000</t>
  </si>
  <si>
    <t>Dokumentace stavby - 1HMP</t>
  </si>
  <si>
    <t>1914918057</t>
  </si>
  <si>
    <t>88</t>
  </si>
  <si>
    <t>013244000</t>
  </si>
  <si>
    <t xml:space="preserve">Dokumentace realizační a  dílenská</t>
  </si>
  <si>
    <t>-371005679</t>
  </si>
  <si>
    <t>89</t>
  </si>
  <si>
    <t>013254000</t>
  </si>
  <si>
    <t>Dokumentace skutečného provedení stavby</t>
  </si>
  <si>
    <t>1239824748</t>
  </si>
  <si>
    <t>90</t>
  </si>
  <si>
    <t>01325400R</t>
  </si>
  <si>
    <t>mostní list</t>
  </si>
  <si>
    <t>-1818958168</t>
  </si>
  <si>
    <t>VRN3</t>
  </si>
  <si>
    <t>Zařízení staveniště</t>
  </si>
  <si>
    <t>91</t>
  </si>
  <si>
    <t>032903000</t>
  </si>
  <si>
    <t>Náklady na provoz a údržbu vybavení staveniště</t>
  </si>
  <si>
    <t>2044399445</t>
  </si>
  <si>
    <t>Zařízení staveniště vybavení staveniště náklady na provoz a údržbu vybavení staveniště</t>
  </si>
  <si>
    <t>92</t>
  </si>
  <si>
    <t>03420300R</t>
  </si>
  <si>
    <t>vytyčení a ochrana sítí</t>
  </si>
  <si>
    <t>739869579</t>
  </si>
  <si>
    <t>Poznámka k položce:_x000d_
zajištění chráničky po dobu výstavby</t>
  </si>
  <si>
    <t>93</t>
  </si>
  <si>
    <t>034403000</t>
  </si>
  <si>
    <t>Dopravní značení na staveništi</t>
  </si>
  <si>
    <t>-47804619</t>
  </si>
  <si>
    <t>Zařízení staveniště zabezpečení staveniště dopravní značení na staveništi vč. světelné signalizace</t>
  </si>
  <si>
    <t>VRN4</t>
  </si>
  <si>
    <t>Inženýrská činnost</t>
  </si>
  <si>
    <t>94</t>
  </si>
  <si>
    <t>041103000</t>
  </si>
  <si>
    <t>Autorský dozor projektanta</t>
  </si>
  <si>
    <t>1398883183</t>
  </si>
  <si>
    <t>95</t>
  </si>
  <si>
    <t>042903000</t>
  </si>
  <si>
    <t>Ostatní posudky - DIO</t>
  </si>
  <si>
    <t>1418323453</t>
  </si>
  <si>
    <t>96</t>
  </si>
  <si>
    <t>042903000R</t>
  </si>
  <si>
    <t>Ostatní posudky - havarijní a povodňový plán</t>
  </si>
  <si>
    <t>-856144562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</si>
</sst>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28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2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6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4" fontId="16" fillId="0" borderId="5" xfId="0" applyNumberFormat="1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7" fillId="0" borderId="0" xfId="0" applyNumberFormat="1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7" xfId="0" applyFont="1" applyFill="1" applyBorder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3" xfId="0" applyFont="1" applyBorder="1" applyAlignment="1">
      <alignment vertical="center"/>
    </xf>
    <xf numFmtId="0" fontId="16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0" fillId="0" borderId="14" xfId="0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0" xfId="0" applyFont="1" applyFill="1" applyAlignment="1" applyProtection="1">
      <alignment horizontal="center" vertical="center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horizontal="left" vertical="center"/>
    </xf>
    <xf numFmtId="0" fontId="23" fillId="0" borderId="0" xfId="0" applyFont="1" applyAlignment="1" applyProtection="1">
      <alignment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vertical="center"/>
    </xf>
    <xf numFmtId="0" fontId="25" fillId="0" borderId="0" xfId="0" applyFont="1" applyAlignment="1" applyProtection="1">
      <alignment horizontal="left" vertical="center" wrapText="1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7" fillId="0" borderId="19" xfId="0" applyNumberFormat="1" applyFont="1" applyBorder="1" applyAlignment="1" applyProtection="1">
      <alignment vertical="center"/>
    </xf>
    <xf numFmtId="4" fontId="27" fillId="0" borderId="20" xfId="0" applyNumberFormat="1" applyFont="1" applyBorder="1" applyAlignment="1" applyProtection="1">
      <alignment vertical="center"/>
    </xf>
    <xf numFmtId="166" fontId="27" fillId="0" borderId="20" xfId="0" applyNumberFormat="1" applyFont="1" applyBorder="1" applyAlignment="1" applyProtection="1">
      <alignment vertical="center"/>
    </xf>
    <xf numFmtId="4" fontId="27" fillId="0" borderId="21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2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center"/>
    </xf>
    <xf numFmtId="4" fontId="2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0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8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1" fillId="4" borderId="0" xfId="0" applyFont="1" applyFill="1" applyAlignment="1" applyProtection="1">
      <alignment horizontal="right" vertical="center"/>
    </xf>
    <xf numFmtId="0" fontId="29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  <protection locked="0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3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0" fillId="0" borderId="12" xfId="0" applyNumberFormat="1" applyFont="1" applyBorder="1" applyAlignment="1" applyProtection="1"/>
    <xf numFmtId="166" fontId="30" fillId="0" borderId="13" xfId="0" applyNumberFormat="1" applyFont="1" applyBorder="1" applyAlignment="1" applyProtection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2" borderId="22" xfId="0" applyNumberFormat="1" applyFont="1" applyFill="1" applyBorder="1" applyAlignment="1" applyProtection="1">
      <alignment vertical="center"/>
      <protection locked="0"/>
    </xf>
    <xf numFmtId="4" fontId="21" fillId="0" borderId="22" xfId="0" applyNumberFormat="1" applyFont="1" applyBorder="1" applyAlignment="1" applyProtection="1">
      <alignment vertical="center"/>
    </xf>
    <xf numFmtId="0" fontId="22" fillId="2" borderId="14" xfId="0" applyFont="1" applyFill="1" applyBorder="1" applyAlignment="1" applyProtection="1">
      <alignment horizontal="left" vertical="center"/>
      <protection locked="0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2" fillId="0" borderId="0" xfId="0" applyFont="1" applyAlignment="1" applyProtection="1">
      <alignment horizontal="left" vertical="center"/>
    </xf>
    <xf numFmtId="0" fontId="33" fillId="0" borderId="0" xfId="0" applyFont="1" applyAlignment="1" applyProtection="1">
      <alignment horizontal="left"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34" fillId="0" borderId="22" xfId="0" applyFont="1" applyBorder="1" applyAlignment="1" applyProtection="1">
      <alignment horizontal="center" vertical="center"/>
    </xf>
    <xf numFmtId="49" fontId="34" fillId="0" borderId="22" xfId="0" applyNumberFormat="1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left" vertical="center" wrapText="1"/>
    </xf>
    <xf numFmtId="0" fontId="34" fillId="0" borderId="22" xfId="0" applyFont="1" applyBorder="1" applyAlignment="1" applyProtection="1">
      <alignment horizontal="center" vertical="center" wrapText="1"/>
    </xf>
    <xf numFmtId="167" fontId="34" fillId="0" borderId="22" xfId="0" applyNumberFormat="1" applyFont="1" applyBorder="1" applyAlignment="1" applyProtection="1">
      <alignment vertical="center"/>
    </xf>
    <xf numFmtId="4" fontId="34" fillId="2" borderId="22" xfId="0" applyNumberFormat="1" applyFont="1" applyFill="1" applyBorder="1" applyAlignment="1" applyProtection="1">
      <alignment vertical="center"/>
      <protection locked="0"/>
    </xf>
    <xf numFmtId="4" fontId="34" fillId="0" borderId="22" xfId="0" applyNumberFormat="1" applyFont="1" applyBorder="1" applyAlignment="1" applyProtection="1">
      <alignment vertical="center"/>
    </xf>
    <xf numFmtId="0" fontId="35" fillId="0" borderId="3" xfId="0" applyFont="1" applyBorder="1" applyAlignment="1">
      <alignment vertical="center"/>
    </xf>
    <xf numFmtId="0" fontId="34" fillId="2" borderId="14" xfId="0" applyFont="1" applyFill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 vertical="center"/>
    </xf>
    <xf numFmtId="0" fontId="36" fillId="0" borderId="0" xfId="0" applyFont="1" applyAlignment="1" applyProtection="1">
      <alignment vertical="center" wrapText="1"/>
    </xf>
    <xf numFmtId="0" fontId="0" fillId="0" borderId="19" xfId="0" applyFont="1" applyBorder="1" applyAlignment="1" applyProtection="1">
      <alignment vertical="center"/>
    </xf>
    <xf numFmtId="0" fontId="0" fillId="0" borderId="20" xfId="0" applyBorder="1" applyAlignment="1" applyProtection="1">
      <alignment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calcChain" Target="calcChain.xml" /><Relationship Id="rId6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5" t="s">
        <v>0</v>
      </c>
      <c r="AZ1" s="15" t="s">
        <v>1</v>
      </c>
      <c r="BA1" s="15" t="s">
        <v>2</v>
      </c>
      <c r="BB1" s="15" t="s">
        <v>3</v>
      </c>
      <c r="BT1" s="15" t="s">
        <v>4</v>
      </c>
      <c r="BU1" s="15" t="s">
        <v>4</v>
      </c>
      <c r="BV1" s="15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6" t="s">
        <v>6</v>
      </c>
      <c r="BT2" s="16" t="s">
        <v>7</v>
      </c>
    </row>
    <row r="3" s="1" customFormat="1" ht="6.96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8</v>
      </c>
    </row>
    <row r="4" s="1" customFormat="1" ht="24.96" customHeight="1">
      <c r="B4" s="20"/>
      <c r="C4" s="21"/>
      <c r="D4" s="22" t="s">
        <v>9</v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19"/>
      <c r="AS4" s="23" t="s">
        <v>10</v>
      </c>
      <c r="BE4" s="24" t="s">
        <v>11</v>
      </c>
      <c r="BS4" s="16" t="s">
        <v>12</v>
      </c>
    </row>
    <row r="5" s="1" customFormat="1" ht="12" customHeight="1">
      <c r="B5" s="20"/>
      <c r="C5" s="21"/>
      <c r="D5" s="25" t="s">
        <v>13</v>
      </c>
      <c r="E5" s="21"/>
      <c r="F5" s="21"/>
      <c r="G5" s="21"/>
      <c r="H5" s="21"/>
      <c r="I5" s="21"/>
      <c r="J5" s="21"/>
      <c r="K5" s="26" t="s">
        <v>14</v>
      </c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19"/>
      <c r="BE5" s="27" t="s">
        <v>15</v>
      </c>
      <c r="BS5" s="16" t="s">
        <v>6</v>
      </c>
    </row>
    <row r="6" s="1" customFormat="1" ht="36.96" customHeight="1">
      <c r="B6" s="20"/>
      <c r="C6" s="21"/>
      <c r="D6" s="28" t="s">
        <v>16</v>
      </c>
      <c r="E6" s="21"/>
      <c r="F6" s="21"/>
      <c r="G6" s="21"/>
      <c r="H6" s="21"/>
      <c r="I6" s="21"/>
      <c r="J6" s="21"/>
      <c r="K6" s="29" t="s">
        <v>17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19"/>
      <c r="BE6" s="30"/>
      <c r="BS6" s="16" t="s">
        <v>6</v>
      </c>
    </row>
    <row r="7" s="1" customFormat="1" ht="12" customHeight="1">
      <c r="B7" s="20"/>
      <c r="C7" s="21"/>
      <c r="D7" s="31" t="s">
        <v>18</v>
      </c>
      <c r="E7" s="21"/>
      <c r="F7" s="21"/>
      <c r="G7" s="21"/>
      <c r="H7" s="21"/>
      <c r="I7" s="21"/>
      <c r="J7" s="21"/>
      <c r="K7" s="26" t="s">
        <v>1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31" t="s">
        <v>19</v>
      </c>
      <c r="AL7" s="21"/>
      <c r="AM7" s="21"/>
      <c r="AN7" s="26" t="s">
        <v>1</v>
      </c>
      <c r="AO7" s="21"/>
      <c r="AP7" s="21"/>
      <c r="AQ7" s="21"/>
      <c r="AR7" s="19"/>
      <c r="BE7" s="30"/>
      <c r="BS7" s="16" t="s">
        <v>6</v>
      </c>
    </row>
    <row r="8" s="1" customFormat="1" ht="12" customHeight="1">
      <c r="B8" s="20"/>
      <c r="C8" s="21"/>
      <c r="D8" s="31" t="s">
        <v>20</v>
      </c>
      <c r="E8" s="21"/>
      <c r="F8" s="21"/>
      <c r="G8" s="21"/>
      <c r="H8" s="21"/>
      <c r="I8" s="21"/>
      <c r="J8" s="21"/>
      <c r="K8" s="26" t="s">
        <v>21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31" t="s">
        <v>22</v>
      </c>
      <c r="AL8" s="21"/>
      <c r="AM8" s="21"/>
      <c r="AN8" s="32" t="s">
        <v>23</v>
      </c>
      <c r="AO8" s="21"/>
      <c r="AP8" s="21"/>
      <c r="AQ8" s="21"/>
      <c r="AR8" s="19"/>
      <c r="BE8" s="30"/>
      <c r="BS8" s="16" t="s">
        <v>6</v>
      </c>
    </row>
    <row r="9" s="1" customFormat="1" ht="14.4" customHeight="1">
      <c r="B9" s="20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19"/>
      <c r="BE9" s="30"/>
      <c r="BS9" s="16" t="s">
        <v>6</v>
      </c>
    </row>
    <row r="10" s="1" customFormat="1" ht="12" customHeight="1">
      <c r="B10" s="20"/>
      <c r="C10" s="21"/>
      <c r="D10" s="31" t="s">
        <v>24</v>
      </c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31" t="s">
        <v>25</v>
      </c>
      <c r="AL10" s="21"/>
      <c r="AM10" s="21"/>
      <c r="AN10" s="26" t="s">
        <v>1</v>
      </c>
      <c r="AO10" s="21"/>
      <c r="AP10" s="21"/>
      <c r="AQ10" s="21"/>
      <c r="AR10" s="19"/>
      <c r="BE10" s="30"/>
      <c r="BS10" s="16" t="s">
        <v>6</v>
      </c>
    </row>
    <row r="11" s="1" customFormat="1" ht="18.48" customHeight="1">
      <c r="B11" s="20"/>
      <c r="C11" s="21"/>
      <c r="D11" s="21"/>
      <c r="E11" s="26" t="s">
        <v>26</v>
      </c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31" t="s">
        <v>27</v>
      </c>
      <c r="AL11" s="21"/>
      <c r="AM11" s="21"/>
      <c r="AN11" s="26" t="s">
        <v>1</v>
      </c>
      <c r="AO11" s="21"/>
      <c r="AP11" s="21"/>
      <c r="AQ11" s="21"/>
      <c r="AR11" s="19"/>
      <c r="BE11" s="30"/>
      <c r="BS11" s="16" t="s">
        <v>6</v>
      </c>
    </row>
    <row r="12" s="1" customFormat="1" ht="6.96" customHeight="1">
      <c r="B12" s="20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19"/>
      <c r="BE12" s="30"/>
      <c r="BS12" s="16" t="s">
        <v>6</v>
      </c>
    </row>
    <row r="13" s="1" customFormat="1" ht="12" customHeight="1">
      <c r="B13" s="20"/>
      <c r="C13" s="21"/>
      <c r="D13" s="31" t="s">
        <v>28</v>
      </c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31" t="s">
        <v>25</v>
      </c>
      <c r="AL13" s="21"/>
      <c r="AM13" s="21"/>
      <c r="AN13" s="33" t="s">
        <v>29</v>
      </c>
      <c r="AO13" s="21"/>
      <c r="AP13" s="21"/>
      <c r="AQ13" s="21"/>
      <c r="AR13" s="19"/>
      <c r="BE13" s="30"/>
      <c r="BS13" s="16" t="s">
        <v>6</v>
      </c>
    </row>
    <row r="14">
      <c r="B14" s="20"/>
      <c r="C14" s="21"/>
      <c r="D14" s="21"/>
      <c r="E14" s="33" t="s">
        <v>29</v>
      </c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1" t="s">
        <v>27</v>
      </c>
      <c r="AL14" s="21"/>
      <c r="AM14" s="21"/>
      <c r="AN14" s="33" t="s">
        <v>29</v>
      </c>
      <c r="AO14" s="21"/>
      <c r="AP14" s="21"/>
      <c r="AQ14" s="21"/>
      <c r="AR14" s="19"/>
      <c r="BE14" s="30"/>
      <c r="BS14" s="16" t="s">
        <v>6</v>
      </c>
    </row>
    <row r="15" s="1" customFormat="1" ht="6.96" customHeight="1"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19"/>
      <c r="BE15" s="30"/>
      <c r="BS15" s="16" t="s">
        <v>4</v>
      </c>
    </row>
    <row r="16" s="1" customFormat="1" ht="12" customHeight="1">
      <c r="B16" s="20"/>
      <c r="C16" s="21"/>
      <c r="D16" s="31" t="s">
        <v>30</v>
      </c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31" t="s">
        <v>25</v>
      </c>
      <c r="AL16" s="21"/>
      <c r="AM16" s="21"/>
      <c r="AN16" s="26" t="s">
        <v>1</v>
      </c>
      <c r="AO16" s="21"/>
      <c r="AP16" s="21"/>
      <c r="AQ16" s="21"/>
      <c r="AR16" s="19"/>
      <c r="BE16" s="30"/>
      <c r="BS16" s="16" t="s">
        <v>4</v>
      </c>
    </row>
    <row r="17" s="1" customFormat="1" ht="18.48" customHeight="1">
      <c r="B17" s="20"/>
      <c r="C17" s="21"/>
      <c r="D17" s="21"/>
      <c r="E17" s="26" t="s">
        <v>31</v>
      </c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31" t="s">
        <v>27</v>
      </c>
      <c r="AL17" s="21"/>
      <c r="AM17" s="21"/>
      <c r="AN17" s="26" t="s">
        <v>1</v>
      </c>
      <c r="AO17" s="21"/>
      <c r="AP17" s="21"/>
      <c r="AQ17" s="21"/>
      <c r="AR17" s="19"/>
      <c r="BE17" s="30"/>
      <c r="BS17" s="16" t="s">
        <v>32</v>
      </c>
    </row>
    <row r="18" s="1" customFormat="1" ht="6.96" customHeight="1">
      <c r="B18" s="20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19"/>
      <c r="BE18" s="30"/>
      <c r="BS18" s="16" t="s">
        <v>6</v>
      </c>
    </row>
    <row r="19" s="1" customFormat="1" ht="12" customHeight="1">
      <c r="B19" s="20"/>
      <c r="C19" s="21"/>
      <c r="D19" s="31" t="s">
        <v>33</v>
      </c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31" t="s">
        <v>25</v>
      </c>
      <c r="AL19" s="21"/>
      <c r="AM19" s="21"/>
      <c r="AN19" s="26" t="s">
        <v>1</v>
      </c>
      <c r="AO19" s="21"/>
      <c r="AP19" s="21"/>
      <c r="AQ19" s="21"/>
      <c r="AR19" s="19"/>
      <c r="BE19" s="30"/>
      <c r="BS19" s="16" t="s">
        <v>6</v>
      </c>
    </row>
    <row r="20" s="1" customFormat="1" ht="18.48" customHeight="1">
      <c r="B20" s="20"/>
      <c r="C20" s="21"/>
      <c r="D20" s="21"/>
      <c r="E20" s="26" t="s">
        <v>34</v>
      </c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31" t="s">
        <v>27</v>
      </c>
      <c r="AL20" s="21"/>
      <c r="AM20" s="21"/>
      <c r="AN20" s="26" t="s">
        <v>1</v>
      </c>
      <c r="AO20" s="21"/>
      <c r="AP20" s="21"/>
      <c r="AQ20" s="21"/>
      <c r="AR20" s="19"/>
      <c r="BE20" s="30"/>
      <c r="BS20" s="16" t="s">
        <v>32</v>
      </c>
    </row>
    <row r="21" s="1" customFormat="1" ht="6.96" customHeight="1">
      <c r="B21" s="20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19"/>
      <c r="BE21" s="30"/>
    </row>
    <row r="22" s="1" customFormat="1" ht="12" customHeight="1">
      <c r="B22" s="20"/>
      <c r="C22" s="21"/>
      <c r="D22" s="31" t="s">
        <v>35</v>
      </c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19"/>
      <c r="BE22" s="30"/>
    </row>
    <row r="23" s="1" customFormat="1" ht="16.5" customHeight="1">
      <c r="B23" s="20"/>
      <c r="C23" s="21"/>
      <c r="D23" s="21"/>
      <c r="E23" s="35" t="s">
        <v>1</v>
      </c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21"/>
      <c r="AP23" s="21"/>
      <c r="AQ23" s="21"/>
      <c r="AR23" s="19"/>
      <c r="BE23" s="30"/>
    </row>
    <row r="24" s="1" customFormat="1" ht="6.96" customHeight="1">
      <c r="B24" s="20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19"/>
      <c r="BE24" s="30"/>
    </row>
    <row r="25" s="1" customFormat="1" ht="6.96" customHeight="1">
      <c r="B25" s="20"/>
      <c r="C25" s="21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21"/>
      <c r="AQ25" s="21"/>
      <c r="AR25" s="19"/>
      <c r="BE25" s="30"/>
    </row>
    <row r="26" s="2" customFormat="1" ht="25.92" customHeight="1">
      <c r="A26" s="37"/>
      <c r="B26" s="38"/>
      <c r="C26" s="39"/>
      <c r="D26" s="40" t="s">
        <v>36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9"/>
      <c r="AQ26" s="39"/>
      <c r="AR26" s="43"/>
      <c r="BE26" s="30"/>
    </row>
    <row r="27" s="2" customFormat="1" ht="6.96" customHeight="1">
      <c r="A27" s="37"/>
      <c r="B27" s="38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  <c r="AK27" s="39"/>
      <c r="AL27" s="39"/>
      <c r="AM27" s="39"/>
      <c r="AN27" s="39"/>
      <c r="AO27" s="39"/>
      <c r="AP27" s="39"/>
      <c r="AQ27" s="39"/>
      <c r="AR27" s="43"/>
      <c r="BE27" s="30"/>
    </row>
    <row r="28" s="2" customFormat="1">
      <c r="A28" s="37"/>
      <c r="B28" s="38"/>
      <c r="C28" s="39"/>
      <c r="D28" s="39"/>
      <c r="E28" s="39"/>
      <c r="F28" s="39"/>
      <c r="G28" s="39"/>
      <c r="H28" s="39"/>
      <c r="I28" s="39"/>
      <c r="J28" s="39"/>
      <c r="K28" s="39"/>
      <c r="L28" s="44" t="s">
        <v>37</v>
      </c>
      <c r="M28" s="44"/>
      <c r="N28" s="44"/>
      <c r="O28" s="44"/>
      <c r="P28" s="44"/>
      <c r="Q28" s="39"/>
      <c r="R28" s="39"/>
      <c r="S28" s="39"/>
      <c r="T28" s="39"/>
      <c r="U28" s="39"/>
      <c r="V28" s="39"/>
      <c r="W28" s="44" t="s">
        <v>38</v>
      </c>
      <c r="X28" s="44"/>
      <c r="Y28" s="44"/>
      <c r="Z28" s="44"/>
      <c r="AA28" s="44"/>
      <c r="AB28" s="44"/>
      <c r="AC28" s="44"/>
      <c r="AD28" s="44"/>
      <c r="AE28" s="44"/>
      <c r="AF28" s="39"/>
      <c r="AG28" s="39"/>
      <c r="AH28" s="39"/>
      <c r="AI28" s="39"/>
      <c r="AJ28" s="39"/>
      <c r="AK28" s="44" t="s">
        <v>39</v>
      </c>
      <c r="AL28" s="44"/>
      <c r="AM28" s="44"/>
      <c r="AN28" s="44"/>
      <c r="AO28" s="44"/>
      <c r="AP28" s="39"/>
      <c r="AQ28" s="39"/>
      <c r="AR28" s="43"/>
      <c r="BE28" s="30"/>
    </row>
    <row r="29" s="3" customFormat="1" ht="14.4" customHeight="1">
      <c r="A29" s="3"/>
      <c r="B29" s="45"/>
      <c r="C29" s="46"/>
      <c r="D29" s="31" t="s">
        <v>40</v>
      </c>
      <c r="E29" s="46"/>
      <c r="F29" s="31" t="s">
        <v>41</v>
      </c>
      <c r="G29" s="46"/>
      <c r="H29" s="46"/>
      <c r="I29" s="46"/>
      <c r="J29" s="46"/>
      <c r="K29" s="46"/>
      <c r="L29" s="47">
        <v>0.20999999999999999</v>
      </c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8">
        <f>ROUND(AZ94, 2)</f>
        <v>0</v>
      </c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8">
        <f>ROUND(AV94, 2)</f>
        <v>0</v>
      </c>
      <c r="AL29" s="46"/>
      <c r="AM29" s="46"/>
      <c r="AN29" s="46"/>
      <c r="AO29" s="46"/>
      <c r="AP29" s="46"/>
      <c r="AQ29" s="46"/>
      <c r="AR29" s="49"/>
      <c r="BE29" s="50"/>
    </row>
    <row r="30" s="3" customFormat="1" ht="14.4" customHeight="1">
      <c r="A30" s="3"/>
      <c r="B30" s="45"/>
      <c r="C30" s="46"/>
      <c r="D30" s="46"/>
      <c r="E30" s="46"/>
      <c r="F30" s="31" t="s">
        <v>42</v>
      </c>
      <c r="G30" s="46"/>
      <c r="H30" s="46"/>
      <c r="I30" s="46"/>
      <c r="J30" s="46"/>
      <c r="K30" s="46"/>
      <c r="L30" s="47">
        <v>0.14999999999999999</v>
      </c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8">
        <f>ROUND(BA94, 2)</f>
        <v>0</v>
      </c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8">
        <f>ROUND(AW94, 2)</f>
        <v>0</v>
      </c>
      <c r="AL30" s="46"/>
      <c r="AM30" s="46"/>
      <c r="AN30" s="46"/>
      <c r="AO30" s="46"/>
      <c r="AP30" s="46"/>
      <c r="AQ30" s="46"/>
      <c r="AR30" s="49"/>
      <c r="BE30" s="50"/>
    </row>
    <row r="31" hidden="1" s="3" customFormat="1" ht="14.4" customHeight="1">
      <c r="A31" s="3"/>
      <c r="B31" s="45"/>
      <c r="C31" s="46"/>
      <c r="D31" s="46"/>
      <c r="E31" s="46"/>
      <c r="F31" s="31" t="s">
        <v>43</v>
      </c>
      <c r="G31" s="46"/>
      <c r="H31" s="46"/>
      <c r="I31" s="46"/>
      <c r="J31" s="46"/>
      <c r="K31" s="46"/>
      <c r="L31" s="47">
        <v>0.20999999999999999</v>
      </c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8">
        <f>ROUND(BB94, 2)</f>
        <v>0</v>
      </c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8">
        <v>0</v>
      </c>
      <c r="AL31" s="46"/>
      <c r="AM31" s="46"/>
      <c r="AN31" s="46"/>
      <c r="AO31" s="46"/>
      <c r="AP31" s="46"/>
      <c r="AQ31" s="46"/>
      <c r="AR31" s="49"/>
      <c r="BE31" s="50"/>
    </row>
    <row r="32" hidden="1" s="3" customFormat="1" ht="14.4" customHeight="1">
      <c r="A32" s="3"/>
      <c r="B32" s="45"/>
      <c r="C32" s="46"/>
      <c r="D32" s="46"/>
      <c r="E32" s="46"/>
      <c r="F32" s="31" t="s">
        <v>44</v>
      </c>
      <c r="G32" s="46"/>
      <c r="H32" s="46"/>
      <c r="I32" s="46"/>
      <c r="J32" s="46"/>
      <c r="K32" s="46"/>
      <c r="L32" s="47">
        <v>0.14999999999999999</v>
      </c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8">
        <f>ROUND(BC94, 2)</f>
        <v>0</v>
      </c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8">
        <v>0</v>
      </c>
      <c r="AL32" s="46"/>
      <c r="AM32" s="46"/>
      <c r="AN32" s="46"/>
      <c r="AO32" s="46"/>
      <c r="AP32" s="46"/>
      <c r="AQ32" s="46"/>
      <c r="AR32" s="49"/>
      <c r="BE32" s="50"/>
    </row>
    <row r="33" hidden="1" s="3" customFormat="1" ht="14.4" customHeight="1">
      <c r="A33" s="3"/>
      <c r="B33" s="45"/>
      <c r="C33" s="46"/>
      <c r="D33" s="46"/>
      <c r="E33" s="46"/>
      <c r="F33" s="31" t="s">
        <v>45</v>
      </c>
      <c r="G33" s="46"/>
      <c r="H33" s="46"/>
      <c r="I33" s="46"/>
      <c r="J33" s="46"/>
      <c r="K33" s="46"/>
      <c r="L33" s="47">
        <v>0</v>
      </c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8">
        <f>ROUND(BD94, 2)</f>
        <v>0</v>
      </c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8">
        <v>0</v>
      </c>
      <c r="AL33" s="46"/>
      <c r="AM33" s="46"/>
      <c r="AN33" s="46"/>
      <c r="AO33" s="46"/>
      <c r="AP33" s="46"/>
      <c r="AQ33" s="46"/>
      <c r="AR33" s="49"/>
      <c r="BE33" s="50"/>
    </row>
    <row r="34" s="2" customFormat="1" ht="6.96" customHeight="1">
      <c r="A34" s="37"/>
      <c r="B34" s="38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43"/>
      <c r="BE34" s="30"/>
    </row>
    <row r="35" s="2" customFormat="1" ht="25.92" customHeight="1">
      <c r="A35" s="37"/>
      <c r="B35" s="38"/>
      <c r="C35" s="51"/>
      <c r="D35" s="52" t="s">
        <v>46</v>
      </c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4" t="s">
        <v>47</v>
      </c>
      <c r="U35" s="53"/>
      <c r="V35" s="53"/>
      <c r="W35" s="53"/>
      <c r="X35" s="55" t="s">
        <v>48</v>
      </c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6">
        <f>SUM(AK26:AK33)</f>
        <v>0</v>
      </c>
      <c r="AL35" s="53"/>
      <c r="AM35" s="53"/>
      <c r="AN35" s="53"/>
      <c r="AO35" s="57"/>
      <c r="AP35" s="51"/>
      <c r="AQ35" s="51"/>
      <c r="AR35" s="43"/>
      <c r="BE35" s="37"/>
    </row>
    <row r="36" s="2" customFormat="1" ht="6.96" customHeight="1">
      <c r="A36" s="37"/>
      <c r="B36" s="38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  <c r="AA36" s="39"/>
      <c r="AB36" s="39"/>
      <c r="AC36" s="39"/>
      <c r="AD36" s="39"/>
      <c r="AE36" s="39"/>
      <c r="AF36" s="39"/>
      <c r="AG36" s="39"/>
      <c r="AH36" s="39"/>
      <c r="AI36" s="39"/>
      <c r="AJ36" s="39"/>
      <c r="AK36" s="39"/>
      <c r="AL36" s="39"/>
      <c r="AM36" s="39"/>
      <c r="AN36" s="39"/>
      <c r="AO36" s="39"/>
      <c r="AP36" s="39"/>
      <c r="AQ36" s="39"/>
      <c r="AR36" s="43"/>
      <c r="BE36" s="37"/>
    </row>
    <row r="37" s="2" customFormat="1" ht="14.4" customHeight="1">
      <c r="A37" s="37"/>
      <c r="B37" s="38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43"/>
      <c r="BE37" s="37"/>
    </row>
    <row r="38" s="1" customFormat="1" ht="14.4" customHeight="1">
      <c r="B38" s="2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19"/>
    </row>
    <row r="39" s="1" customFormat="1" ht="14.4" customHeight="1">
      <c r="B39" s="20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19"/>
    </row>
    <row r="40" s="1" customFormat="1" ht="14.4" customHeight="1">
      <c r="B40" s="20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19"/>
    </row>
    <row r="41" s="1" customFormat="1" ht="14.4" customHeight="1">
      <c r="B41" s="20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19"/>
    </row>
    <row r="42" s="1" customFormat="1" ht="14.4" customHeight="1">
      <c r="B42" s="20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19"/>
    </row>
    <row r="43" s="1" customFormat="1" ht="14.4" customHeight="1">
      <c r="B43" s="20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19"/>
    </row>
    <row r="44" s="1" customFormat="1" ht="14.4" customHeight="1">
      <c r="B44" s="20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19"/>
    </row>
    <row r="45" s="1" customFormat="1" ht="14.4" customHeight="1">
      <c r="B45" s="20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19"/>
    </row>
    <row r="46" s="1" customFormat="1" ht="14.4" customHeight="1">
      <c r="B46" s="20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19"/>
    </row>
    <row r="47" s="1" customFormat="1" ht="14.4" customHeight="1">
      <c r="B47" s="20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19"/>
    </row>
    <row r="48" s="1" customFormat="1" ht="14.4" customHeight="1">
      <c r="B48" s="20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19"/>
    </row>
    <row r="49" s="2" customFormat="1" ht="14.4" customHeight="1">
      <c r="B49" s="58"/>
      <c r="C49" s="59"/>
      <c r="D49" s="60" t="s">
        <v>49</v>
      </c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61"/>
      <c r="Y49" s="61"/>
      <c r="Z49" s="61"/>
      <c r="AA49" s="61"/>
      <c r="AB49" s="61"/>
      <c r="AC49" s="61"/>
      <c r="AD49" s="61"/>
      <c r="AE49" s="61"/>
      <c r="AF49" s="61"/>
      <c r="AG49" s="61"/>
      <c r="AH49" s="60" t="s">
        <v>50</v>
      </c>
      <c r="AI49" s="61"/>
      <c r="AJ49" s="61"/>
      <c r="AK49" s="61"/>
      <c r="AL49" s="61"/>
      <c r="AM49" s="61"/>
      <c r="AN49" s="61"/>
      <c r="AO49" s="61"/>
      <c r="AP49" s="59"/>
      <c r="AQ49" s="59"/>
      <c r="AR49" s="62"/>
    </row>
    <row r="50">
      <c r="B50" s="20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19"/>
    </row>
    <row r="51">
      <c r="B51" s="20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19"/>
    </row>
    <row r="52">
      <c r="B52" s="20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19"/>
    </row>
    <row r="53">
      <c r="B53" s="20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19"/>
    </row>
    <row r="54">
      <c r="B54" s="20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19"/>
    </row>
    <row r="55">
      <c r="B55" s="20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19"/>
    </row>
    <row r="56">
      <c r="B56" s="20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19"/>
    </row>
    <row r="57">
      <c r="B57" s="20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19"/>
    </row>
    <row r="58">
      <c r="B58" s="20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19"/>
    </row>
    <row r="59">
      <c r="B59" s="20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19"/>
    </row>
    <row r="60" s="2" customFormat="1">
      <c r="A60" s="37"/>
      <c r="B60" s="38"/>
      <c r="C60" s="39"/>
      <c r="D60" s="63" t="s">
        <v>51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63" t="s">
        <v>52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63" t="s">
        <v>51</v>
      </c>
      <c r="AI60" s="41"/>
      <c r="AJ60" s="41"/>
      <c r="AK60" s="41"/>
      <c r="AL60" s="41"/>
      <c r="AM60" s="63" t="s">
        <v>52</v>
      </c>
      <c r="AN60" s="41"/>
      <c r="AO60" s="41"/>
      <c r="AP60" s="39"/>
      <c r="AQ60" s="39"/>
      <c r="AR60" s="43"/>
      <c r="BE60" s="37"/>
    </row>
    <row r="61">
      <c r="B61" s="20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19"/>
    </row>
    <row r="62">
      <c r="B62" s="20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19"/>
    </row>
    <row r="63">
      <c r="B63" s="20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19"/>
    </row>
    <row r="64" s="2" customFormat="1">
      <c r="A64" s="37"/>
      <c r="B64" s="38"/>
      <c r="C64" s="39"/>
      <c r="D64" s="60" t="s">
        <v>53</v>
      </c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0" t="s">
        <v>54</v>
      </c>
      <c r="AI64" s="64"/>
      <c r="AJ64" s="64"/>
      <c r="AK64" s="64"/>
      <c r="AL64" s="64"/>
      <c r="AM64" s="64"/>
      <c r="AN64" s="64"/>
      <c r="AO64" s="64"/>
      <c r="AP64" s="39"/>
      <c r="AQ64" s="39"/>
      <c r="AR64" s="43"/>
      <c r="BE64" s="37"/>
    </row>
    <row r="65">
      <c r="B65" s="20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19"/>
    </row>
    <row r="66">
      <c r="B66" s="20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19"/>
    </row>
    <row r="67">
      <c r="B67" s="20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19"/>
    </row>
    <row r="68">
      <c r="B68" s="20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19"/>
    </row>
    <row r="69"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19"/>
    </row>
    <row r="70"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19"/>
    </row>
    <row r="71">
      <c r="B71" s="20"/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19"/>
    </row>
    <row r="72">
      <c r="B72" s="20"/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19"/>
    </row>
    <row r="73">
      <c r="B73" s="20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19"/>
    </row>
    <row r="74">
      <c r="B74" s="20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19"/>
    </row>
    <row r="75" s="2" customFormat="1">
      <c r="A75" s="37"/>
      <c r="B75" s="38"/>
      <c r="C75" s="39"/>
      <c r="D75" s="63" t="s">
        <v>51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63" t="s">
        <v>52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63" t="s">
        <v>51</v>
      </c>
      <c r="AI75" s="41"/>
      <c r="AJ75" s="41"/>
      <c r="AK75" s="41"/>
      <c r="AL75" s="41"/>
      <c r="AM75" s="63" t="s">
        <v>52</v>
      </c>
      <c r="AN75" s="41"/>
      <c r="AO75" s="41"/>
      <c r="AP75" s="39"/>
      <c r="AQ75" s="39"/>
      <c r="AR75" s="43"/>
      <c r="BE75" s="37"/>
    </row>
    <row r="76" s="2" customFormat="1">
      <c r="A76" s="37"/>
      <c r="B76" s="38"/>
      <c r="C76" s="39"/>
      <c r="D76" s="39"/>
      <c r="E76" s="39"/>
      <c r="F76" s="39"/>
      <c r="G76" s="39"/>
      <c r="H76" s="39"/>
      <c r="I76" s="39"/>
      <c r="J76" s="39"/>
      <c r="K76" s="39"/>
      <c r="L76" s="39"/>
      <c r="M76" s="39"/>
      <c r="N76" s="39"/>
      <c r="O76" s="39"/>
      <c r="P76" s="39"/>
      <c r="Q76" s="39"/>
      <c r="R76" s="39"/>
      <c r="S76" s="39"/>
      <c r="T76" s="39"/>
      <c r="U76" s="39"/>
      <c r="V76" s="39"/>
      <c r="W76" s="39"/>
      <c r="X76" s="39"/>
      <c r="Y76" s="39"/>
      <c r="Z76" s="39"/>
      <c r="AA76" s="39"/>
      <c r="AB76" s="39"/>
      <c r="AC76" s="39"/>
      <c r="AD76" s="39"/>
      <c r="AE76" s="39"/>
      <c r="AF76" s="39"/>
      <c r="AG76" s="39"/>
      <c r="AH76" s="39"/>
      <c r="AI76" s="39"/>
      <c r="AJ76" s="39"/>
      <c r="AK76" s="39"/>
      <c r="AL76" s="39"/>
      <c r="AM76" s="39"/>
      <c r="AN76" s="39"/>
      <c r="AO76" s="39"/>
      <c r="AP76" s="39"/>
      <c r="AQ76" s="39"/>
      <c r="AR76" s="43"/>
      <c r="BE76" s="37"/>
    </row>
    <row r="77" s="2" customFormat="1" ht="6.96" customHeight="1">
      <c r="A77" s="37"/>
      <c r="B77" s="65"/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S77" s="66"/>
      <c r="T77" s="66"/>
      <c r="U77" s="66"/>
      <c r="V77" s="66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43"/>
      <c r="BE77" s="37"/>
    </row>
    <row r="81" s="2" customFormat="1" ht="6.96" customHeight="1">
      <c r="A81" s="37"/>
      <c r="B81" s="67"/>
      <c r="C81" s="68"/>
      <c r="D81" s="68"/>
      <c r="E81" s="68"/>
      <c r="F81" s="68"/>
      <c r="G81" s="68"/>
      <c r="H81" s="68"/>
      <c r="I81" s="68"/>
      <c r="J81" s="68"/>
      <c r="K81" s="68"/>
      <c r="L81" s="68"/>
      <c r="M81" s="68"/>
      <c r="N81" s="68"/>
      <c r="O81" s="68"/>
      <c r="P81" s="68"/>
      <c r="Q81" s="68"/>
      <c r="R81" s="68"/>
      <c r="S81" s="68"/>
      <c r="T81" s="68"/>
      <c r="U81" s="68"/>
      <c r="V81" s="68"/>
      <c r="W81" s="68"/>
      <c r="X81" s="68"/>
      <c r="Y81" s="68"/>
      <c r="Z81" s="68"/>
      <c r="AA81" s="68"/>
      <c r="AB81" s="68"/>
      <c r="AC81" s="68"/>
      <c r="AD81" s="68"/>
      <c r="AE81" s="68"/>
      <c r="AF81" s="68"/>
      <c r="AG81" s="68"/>
      <c r="AH81" s="68"/>
      <c r="AI81" s="68"/>
      <c r="AJ81" s="68"/>
      <c r="AK81" s="68"/>
      <c r="AL81" s="68"/>
      <c r="AM81" s="68"/>
      <c r="AN81" s="68"/>
      <c r="AO81" s="68"/>
      <c r="AP81" s="68"/>
      <c r="AQ81" s="68"/>
      <c r="AR81" s="43"/>
      <c r="BE81" s="37"/>
    </row>
    <row r="82" s="2" customFormat="1" ht="24.96" customHeight="1">
      <c r="A82" s="37"/>
      <c r="B82" s="38"/>
      <c r="C82" s="22" t="s">
        <v>55</v>
      </c>
      <c r="D82" s="39"/>
      <c r="E82" s="39"/>
      <c r="F82" s="39"/>
      <c r="G82" s="39"/>
      <c r="H82" s="39"/>
      <c r="I82" s="39"/>
      <c r="J82" s="39"/>
      <c r="K82" s="39"/>
      <c r="L82" s="39"/>
      <c r="M82" s="39"/>
      <c r="N82" s="39"/>
      <c r="O82" s="39"/>
      <c r="P82" s="39"/>
      <c r="Q82" s="39"/>
      <c r="R82" s="39"/>
      <c r="S82" s="39"/>
      <c r="T82" s="39"/>
      <c r="U82" s="39"/>
      <c r="V82" s="39"/>
      <c r="W82" s="39"/>
      <c r="X82" s="39"/>
      <c r="Y82" s="39"/>
      <c r="Z82" s="39"/>
      <c r="AA82" s="39"/>
      <c r="AB82" s="39"/>
      <c r="AC82" s="39"/>
      <c r="AD82" s="39"/>
      <c r="AE82" s="39"/>
      <c r="AF82" s="39"/>
      <c r="AG82" s="39"/>
      <c r="AH82" s="39"/>
      <c r="AI82" s="39"/>
      <c r="AJ82" s="39"/>
      <c r="AK82" s="39"/>
      <c r="AL82" s="39"/>
      <c r="AM82" s="39"/>
      <c r="AN82" s="39"/>
      <c r="AO82" s="39"/>
      <c r="AP82" s="39"/>
      <c r="AQ82" s="39"/>
      <c r="AR82" s="43"/>
      <c r="B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43"/>
      <c r="BE83" s="37"/>
    </row>
    <row r="84" s="4" customFormat="1" ht="12" customHeight="1">
      <c r="A84" s="4"/>
      <c r="B84" s="69"/>
      <c r="C84" s="31" t="s">
        <v>13</v>
      </c>
      <c r="D84" s="70"/>
      <c r="E84" s="70"/>
      <c r="F84" s="70"/>
      <c r="G84" s="70"/>
      <c r="H84" s="70"/>
      <c r="I84" s="70"/>
      <c r="J84" s="70"/>
      <c r="K84" s="70"/>
      <c r="L84" s="70" t="str">
        <f>K5</f>
        <v>20201013</v>
      </c>
      <c r="M84" s="70"/>
      <c r="N84" s="70"/>
      <c r="O84" s="70"/>
      <c r="P84" s="70"/>
      <c r="Q84" s="70"/>
      <c r="R84" s="70"/>
      <c r="S84" s="70"/>
      <c r="T84" s="70"/>
      <c r="U84" s="70"/>
      <c r="V84" s="70"/>
      <c r="W84" s="70"/>
      <c r="X84" s="70"/>
      <c r="Y84" s="70"/>
      <c r="Z84" s="70"/>
      <c r="AA84" s="70"/>
      <c r="AB84" s="70"/>
      <c r="AC84" s="70"/>
      <c r="AD84" s="70"/>
      <c r="AE84" s="70"/>
      <c r="AF84" s="70"/>
      <c r="AG84" s="70"/>
      <c r="AH84" s="70"/>
      <c r="AI84" s="70"/>
      <c r="AJ84" s="70"/>
      <c r="AK84" s="70"/>
      <c r="AL84" s="70"/>
      <c r="AM84" s="70"/>
      <c r="AN84" s="70"/>
      <c r="AO84" s="70"/>
      <c r="AP84" s="70"/>
      <c r="AQ84" s="70"/>
      <c r="AR84" s="71"/>
      <c r="BE84" s="4"/>
    </row>
    <row r="85" s="5" customFormat="1" ht="36.96" customHeight="1">
      <c r="A85" s="5"/>
      <c r="B85" s="72"/>
      <c r="C85" s="73" t="s">
        <v>16</v>
      </c>
      <c r="D85" s="74"/>
      <c r="E85" s="74"/>
      <c r="F85" s="74"/>
      <c r="G85" s="74"/>
      <c r="H85" s="74"/>
      <c r="I85" s="74"/>
      <c r="J85" s="74"/>
      <c r="K85" s="74"/>
      <c r="L85" s="75" t="str">
        <f>K6</f>
        <v>Obnova mostu u č.p. 16 Chudolazy</v>
      </c>
      <c r="M85" s="74"/>
      <c r="N85" s="74"/>
      <c r="O85" s="74"/>
      <c r="P85" s="74"/>
      <c r="Q85" s="74"/>
      <c r="R85" s="74"/>
      <c r="S85" s="74"/>
      <c r="T85" s="74"/>
      <c r="U85" s="74"/>
      <c r="V85" s="74"/>
      <c r="W85" s="74"/>
      <c r="X85" s="74"/>
      <c r="Y85" s="74"/>
      <c r="Z85" s="74"/>
      <c r="AA85" s="74"/>
      <c r="AB85" s="74"/>
      <c r="AC85" s="74"/>
      <c r="AD85" s="74"/>
      <c r="AE85" s="74"/>
      <c r="AF85" s="74"/>
      <c r="AG85" s="74"/>
      <c r="AH85" s="74"/>
      <c r="AI85" s="74"/>
      <c r="AJ85" s="74"/>
      <c r="AK85" s="74"/>
      <c r="AL85" s="74"/>
      <c r="AM85" s="74"/>
      <c r="AN85" s="74"/>
      <c r="AO85" s="74"/>
      <c r="AP85" s="74"/>
      <c r="AQ85" s="74"/>
      <c r="AR85" s="76"/>
      <c r="BE85" s="5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43"/>
      <c r="BE86" s="37"/>
    </row>
    <row r="87" s="2" customFormat="1" ht="12" customHeight="1">
      <c r="A87" s="37"/>
      <c r="B87" s="38"/>
      <c r="C87" s="31" t="s">
        <v>20</v>
      </c>
      <c r="D87" s="39"/>
      <c r="E87" s="39"/>
      <c r="F87" s="39"/>
      <c r="G87" s="39"/>
      <c r="H87" s="39"/>
      <c r="I87" s="39"/>
      <c r="J87" s="39"/>
      <c r="K87" s="39"/>
      <c r="L87" s="77" t="str">
        <f>IF(K8="","",K8)</f>
        <v>Chudolazy</v>
      </c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1" t="s">
        <v>22</v>
      </c>
      <c r="AJ87" s="39"/>
      <c r="AK87" s="39"/>
      <c r="AL87" s="39"/>
      <c r="AM87" s="78" t="str">
        <f>IF(AN8= "","",AN8)</f>
        <v>13. 10. 2020</v>
      </c>
      <c r="AN87" s="78"/>
      <c r="AO87" s="39"/>
      <c r="AP87" s="39"/>
      <c r="AQ87" s="39"/>
      <c r="AR87" s="43"/>
      <c r="B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  <c r="AA88" s="39"/>
      <c r="AB88" s="39"/>
      <c r="AC88" s="39"/>
      <c r="AD88" s="39"/>
      <c r="AE88" s="39"/>
      <c r="AF88" s="39"/>
      <c r="AG88" s="39"/>
      <c r="AH88" s="39"/>
      <c r="AI88" s="39"/>
      <c r="AJ88" s="39"/>
      <c r="AK88" s="39"/>
      <c r="AL88" s="39"/>
      <c r="AM88" s="39"/>
      <c r="AN88" s="39"/>
      <c r="AO88" s="39"/>
      <c r="AP88" s="39"/>
      <c r="AQ88" s="39"/>
      <c r="AR88" s="43"/>
      <c r="BE88" s="37"/>
    </row>
    <row r="89" s="2" customFormat="1" ht="15.15" customHeight="1">
      <c r="A89" s="37"/>
      <c r="B89" s="38"/>
      <c r="C89" s="31" t="s">
        <v>24</v>
      </c>
      <c r="D89" s="39"/>
      <c r="E89" s="39"/>
      <c r="F89" s="39"/>
      <c r="G89" s="39"/>
      <c r="H89" s="39"/>
      <c r="I89" s="39"/>
      <c r="J89" s="39"/>
      <c r="K89" s="39"/>
      <c r="L89" s="70" t="str">
        <f>IF(E11= "","",E11)</f>
        <v>Obec Medonosy</v>
      </c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1" t="s">
        <v>30</v>
      </c>
      <c r="AJ89" s="39"/>
      <c r="AK89" s="39"/>
      <c r="AL89" s="39"/>
      <c r="AM89" s="79" t="str">
        <f>IF(E17="","",E17)</f>
        <v>KH Mosty</v>
      </c>
      <c r="AN89" s="70"/>
      <c r="AO89" s="70"/>
      <c r="AP89" s="70"/>
      <c r="AQ89" s="39"/>
      <c r="AR89" s="43"/>
      <c r="AS89" s="80" t="s">
        <v>56</v>
      </c>
      <c r="AT89" s="81"/>
      <c r="AU89" s="82"/>
      <c r="AV89" s="82"/>
      <c r="AW89" s="82"/>
      <c r="AX89" s="82"/>
      <c r="AY89" s="82"/>
      <c r="AZ89" s="82"/>
      <c r="BA89" s="82"/>
      <c r="BB89" s="82"/>
      <c r="BC89" s="82"/>
      <c r="BD89" s="83"/>
      <c r="BE89" s="37"/>
    </row>
    <row r="90" s="2" customFormat="1" ht="15.15" customHeight="1">
      <c r="A90" s="37"/>
      <c r="B90" s="38"/>
      <c r="C90" s="31" t="s">
        <v>28</v>
      </c>
      <c r="D90" s="39"/>
      <c r="E90" s="39"/>
      <c r="F90" s="39"/>
      <c r="G90" s="39"/>
      <c r="H90" s="39"/>
      <c r="I90" s="39"/>
      <c r="J90" s="39"/>
      <c r="K90" s="39"/>
      <c r="L90" s="70" t="str">
        <f>IF(E14= "Vyplň údaj","",E14)</f>
        <v/>
      </c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1" t="s">
        <v>33</v>
      </c>
      <c r="AJ90" s="39"/>
      <c r="AK90" s="39"/>
      <c r="AL90" s="39"/>
      <c r="AM90" s="79" t="str">
        <f>IF(E20="","",E20)</f>
        <v>J. Nešněra</v>
      </c>
      <c r="AN90" s="70"/>
      <c r="AO90" s="70"/>
      <c r="AP90" s="70"/>
      <c r="AQ90" s="39"/>
      <c r="AR90" s="43"/>
      <c r="AS90" s="84"/>
      <c r="AT90" s="85"/>
      <c r="AU90" s="86"/>
      <c r="AV90" s="86"/>
      <c r="AW90" s="86"/>
      <c r="AX90" s="86"/>
      <c r="AY90" s="86"/>
      <c r="AZ90" s="86"/>
      <c r="BA90" s="86"/>
      <c r="BB90" s="86"/>
      <c r="BC90" s="86"/>
      <c r="BD90" s="87"/>
      <c r="BE90" s="37"/>
    </row>
    <row r="91" s="2" customFormat="1" ht="10.8" customHeight="1">
      <c r="A91" s="37"/>
      <c r="B91" s="38"/>
      <c r="C91" s="39"/>
      <c r="D91" s="39"/>
      <c r="E91" s="39"/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39"/>
      <c r="X91" s="39"/>
      <c r="Y91" s="39"/>
      <c r="Z91" s="39"/>
      <c r="AA91" s="39"/>
      <c r="AB91" s="39"/>
      <c r="AC91" s="39"/>
      <c r="AD91" s="39"/>
      <c r="AE91" s="39"/>
      <c r="AF91" s="39"/>
      <c r="AG91" s="39"/>
      <c r="AH91" s="39"/>
      <c r="AI91" s="39"/>
      <c r="AJ91" s="39"/>
      <c r="AK91" s="39"/>
      <c r="AL91" s="39"/>
      <c r="AM91" s="39"/>
      <c r="AN91" s="39"/>
      <c r="AO91" s="39"/>
      <c r="AP91" s="39"/>
      <c r="AQ91" s="39"/>
      <c r="AR91" s="43"/>
      <c r="AS91" s="88"/>
      <c r="AT91" s="89"/>
      <c r="AU91" s="90"/>
      <c r="AV91" s="90"/>
      <c r="AW91" s="90"/>
      <c r="AX91" s="90"/>
      <c r="AY91" s="90"/>
      <c r="AZ91" s="90"/>
      <c r="BA91" s="90"/>
      <c r="BB91" s="90"/>
      <c r="BC91" s="90"/>
      <c r="BD91" s="91"/>
      <c r="BE91" s="37"/>
    </row>
    <row r="92" s="2" customFormat="1" ht="29.28" customHeight="1">
      <c r="A92" s="37"/>
      <c r="B92" s="38"/>
      <c r="C92" s="92" t="s">
        <v>57</v>
      </c>
      <c r="D92" s="93"/>
      <c r="E92" s="93"/>
      <c r="F92" s="93"/>
      <c r="G92" s="93"/>
      <c r="H92" s="94"/>
      <c r="I92" s="95" t="s">
        <v>58</v>
      </c>
      <c r="J92" s="93"/>
      <c r="K92" s="93"/>
      <c r="L92" s="93"/>
      <c r="M92" s="93"/>
      <c r="N92" s="93"/>
      <c r="O92" s="93"/>
      <c r="P92" s="93"/>
      <c r="Q92" s="93"/>
      <c r="R92" s="93"/>
      <c r="S92" s="93"/>
      <c r="T92" s="93"/>
      <c r="U92" s="93"/>
      <c r="V92" s="93"/>
      <c r="W92" s="93"/>
      <c r="X92" s="93"/>
      <c r="Y92" s="93"/>
      <c r="Z92" s="93"/>
      <c r="AA92" s="93"/>
      <c r="AB92" s="93"/>
      <c r="AC92" s="93"/>
      <c r="AD92" s="93"/>
      <c r="AE92" s="93"/>
      <c r="AF92" s="93"/>
      <c r="AG92" s="96" t="s">
        <v>59</v>
      </c>
      <c r="AH92" s="93"/>
      <c r="AI92" s="93"/>
      <c r="AJ92" s="93"/>
      <c r="AK92" s="93"/>
      <c r="AL92" s="93"/>
      <c r="AM92" s="93"/>
      <c r="AN92" s="95" t="s">
        <v>60</v>
      </c>
      <c r="AO92" s="93"/>
      <c r="AP92" s="97"/>
      <c r="AQ92" s="98" t="s">
        <v>61</v>
      </c>
      <c r="AR92" s="43"/>
      <c r="AS92" s="99" t="s">
        <v>62</v>
      </c>
      <c r="AT92" s="100" t="s">
        <v>63</v>
      </c>
      <c r="AU92" s="100" t="s">
        <v>64</v>
      </c>
      <c r="AV92" s="100" t="s">
        <v>65</v>
      </c>
      <c r="AW92" s="100" t="s">
        <v>66</v>
      </c>
      <c r="AX92" s="100" t="s">
        <v>67</v>
      </c>
      <c r="AY92" s="100" t="s">
        <v>68</v>
      </c>
      <c r="AZ92" s="100" t="s">
        <v>69</v>
      </c>
      <c r="BA92" s="100" t="s">
        <v>70</v>
      </c>
      <c r="BB92" s="100" t="s">
        <v>71</v>
      </c>
      <c r="BC92" s="100" t="s">
        <v>72</v>
      </c>
      <c r="BD92" s="101" t="s">
        <v>73</v>
      </c>
      <c r="BE92" s="37"/>
    </row>
    <row r="93" s="2" customFormat="1" ht="10.8" customHeight="1">
      <c r="A93" s="37"/>
      <c r="B93" s="38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43"/>
      <c r="AS93" s="102"/>
      <c r="AT93" s="103"/>
      <c r="AU93" s="103"/>
      <c r="AV93" s="103"/>
      <c r="AW93" s="103"/>
      <c r="AX93" s="103"/>
      <c r="AY93" s="103"/>
      <c r="AZ93" s="103"/>
      <c r="BA93" s="103"/>
      <c r="BB93" s="103"/>
      <c r="BC93" s="103"/>
      <c r="BD93" s="104"/>
      <c r="BE93" s="37"/>
    </row>
    <row r="94" s="6" customFormat="1" ht="32.4" customHeight="1">
      <c r="A94" s="6"/>
      <c r="B94" s="105"/>
      <c r="C94" s="106" t="s">
        <v>74</v>
      </c>
      <c r="D94" s="107"/>
      <c r="E94" s="107"/>
      <c r="F94" s="107"/>
      <c r="G94" s="107"/>
      <c r="H94" s="107"/>
      <c r="I94" s="107"/>
      <c r="J94" s="107"/>
      <c r="K94" s="107"/>
      <c r="L94" s="107"/>
      <c r="M94" s="107"/>
      <c r="N94" s="107"/>
      <c r="O94" s="107"/>
      <c r="P94" s="107"/>
      <c r="Q94" s="107"/>
      <c r="R94" s="107"/>
      <c r="S94" s="107"/>
      <c r="T94" s="107"/>
      <c r="U94" s="107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7"/>
      <c r="AG94" s="108">
        <f>ROUND(AG95,2)</f>
        <v>0</v>
      </c>
      <c r="AH94" s="108"/>
      <c r="AI94" s="108"/>
      <c r="AJ94" s="108"/>
      <c r="AK94" s="108"/>
      <c r="AL94" s="108"/>
      <c r="AM94" s="108"/>
      <c r="AN94" s="109">
        <f>SUM(AG94,AT94)</f>
        <v>0</v>
      </c>
      <c r="AO94" s="109"/>
      <c r="AP94" s="109"/>
      <c r="AQ94" s="110" t="s">
        <v>1</v>
      </c>
      <c r="AR94" s="111"/>
      <c r="AS94" s="112">
        <f>ROUND(AS95,2)</f>
        <v>0</v>
      </c>
      <c r="AT94" s="113">
        <f>ROUND(SUM(AV94:AW94),2)</f>
        <v>0</v>
      </c>
      <c r="AU94" s="114">
        <f>ROUND(AU95,5)</f>
        <v>0</v>
      </c>
      <c r="AV94" s="113">
        <f>ROUND(AZ94*L29,2)</f>
        <v>0</v>
      </c>
      <c r="AW94" s="113">
        <f>ROUND(BA94*L30,2)</f>
        <v>0</v>
      </c>
      <c r="AX94" s="113">
        <f>ROUND(BB94*L29,2)</f>
        <v>0</v>
      </c>
      <c r="AY94" s="113">
        <f>ROUND(BC94*L30,2)</f>
        <v>0</v>
      </c>
      <c r="AZ94" s="113">
        <f>ROUND(AZ95,2)</f>
        <v>0</v>
      </c>
      <c r="BA94" s="113">
        <f>ROUND(BA95,2)</f>
        <v>0</v>
      </c>
      <c r="BB94" s="113">
        <f>ROUND(BB95,2)</f>
        <v>0</v>
      </c>
      <c r="BC94" s="113">
        <f>ROUND(BC95,2)</f>
        <v>0</v>
      </c>
      <c r="BD94" s="115">
        <f>ROUND(BD95,2)</f>
        <v>0</v>
      </c>
      <c r="BE94" s="6"/>
      <c r="BS94" s="116" t="s">
        <v>75</v>
      </c>
      <c r="BT94" s="116" t="s">
        <v>76</v>
      </c>
      <c r="BV94" s="116" t="s">
        <v>77</v>
      </c>
      <c r="BW94" s="116" t="s">
        <v>5</v>
      </c>
      <c r="BX94" s="116" t="s">
        <v>78</v>
      </c>
      <c r="CL94" s="116" t="s">
        <v>1</v>
      </c>
    </row>
    <row r="95" s="7" customFormat="1" ht="24.75" customHeight="1">
      <c r="A95" s="117" t="s">
        <v>79</v>
      </c>
      <c r="B95" s="118"/>
      <c r="C95" s="119"/>
      <c r="D95" s="120" t="s">
        <v>14</v>
      </c>
      <c r="E95" s="120"/>
      <c r="F95" s="120"/>
      <c r="G95" s="120"/>
      <c r="H95" s="120"/>
      <c r="I95" s="121"/>
      <c r="J95" s="120" t="s">
        <v>17</v>
      </c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120"/>
      <c r="Y95" s="120"/>
      <c r="Z95" s="120"/>
      <c r="AA95" s="120"/>
      <c r="AB95" s="120"/>
      <c r="AC95" s="120"/>
      <c r="AD95" s="120"/>
      <c r="AE95" s="120"/>
      <c r="AF95" s="120"/>
      <c r="AG95" s="122">
        <f>'20201013 - Obnova mostu u...'!J28</f>
        <v>0</v>
      </c>
      <c r="AH95" s="121"/>
      <c r="AI95" s="121"/>
      <c r="AJ95" s="121"/>
      <c r="AK95" s="121"/>
      <c r="AL95" s="121"/>
      <c r="AM95" s="121"/>
      <c r="AN95" s="122">
        <f>SUM(AG95,AT95)</f>
        <v>0</v>
      </c>
      <c r="AO95" s="121"/>
      <c r="AP95" s="121"/>
      <c r="AQ95" s="123" t="s">
        <v>80</v>
      </c>
      <c r="AR95" s="124"/>
      <c r="AS95" s="125">
        <v>0</v>
      </c>
      <c r="AT95" s="126">
        <f>ROUND(SUM(AV95:AW95),2)</f>
        <v>0</v>
      </c>
      <c r="AU95" s="127">
        <f>'20201013 - Obnova mostu u...'!P127</f>
        <v>0</v>
      </c>
      <c r="AV95" s="126">
        <f>'20201013 - Obnova mostu u...'!J31</f>
        <v>0</v>
      </c>
      <c r="AW95" s="126">
        <f>'20201013 - Obnova mostu u...'!J32</f>
        <v>0</v>
      </c>
      <c r="AX95" s="126">
        <f>'20201013 - Obnova mostu u...'!J33</f>
        <v>0</v>
      </c>
      <c r="AY95" s="126">
        <f>'20201013 - Obnova mostu u...'!J34</f>
        <v>0</v>
      </c>
      <c r="AZ95" s="126">
        <f>'20201013 - Obnova mostu u...'!F31</f>
        <v>0</v>
      </c>
      <c r="BA95" s="126">
        <f>'20201013 - Obnova mostu u...'!F32</f>
        <v>0</v>
      </c>
      <c r="BB95" s="126">
        <f>'20201013 - Obnova mostu u...'!F33</f>
        <v>0</v>
      </c>
      <c r="BC95" s="126">
        <f>'20201013 - Obnova mostu u...'!F34</f>
        <v>0</v>
      </c>
      <c r="BD95" s="128">
        <f>'20201013 - Obnova mostu u...'!F35</f>
        <v>0</v>
      </c>
      <c r="BE95" s="7"/>
      <c r="BT95" s="129" t="s">
        <v>81</v>
      </c>
      <c r="BU95" s="129" t="s">
        <v>82</v>
      </c>
      <c r="BV95" s="129" t="s">
        <v>77</v>
      </c>
      <c r="BW95" s="129" t="s">
        <v>5</v>
      </c>
      <c r="BX95" s="129" t="s">
        <v>78</v>
      </c>
      <c r="CL95" s="129" t="s">
        <v>1</v>
      </c>
    </row>
    <row r="96" s="2" customFormat="1" ht="30" customHeight="1">
      <c r="A96" s="37"/>
      <c r="B96" s="38"/>
      <c r="C96" s="39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43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</row>
    <row r="97" s="2" customFormat="1" ht="6.96" customHeight="1">
      <c r="A97" s="37"/>
      <c r="B97" s="65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43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</row>
  </sheetData>
  <sheetProtection sheet="1" formatColumns="0" formatRows="0" objects="1" scenarios="1" spinCount="100000" saltValue="JC4g2YzmsHzX6JqV5NKsJpC3ZrKbjYNcY8nsPjCJPt9yiHNX4vMLU1ZJT2rugGS0yEdI0DoUr8L2xVkQYAKHmw==" hashValue="mzp90a1+DA7m3pjiXtd1Pq0JM59eZnDXhD3pYqve1RzZAfRSxxAoI57nTArrG3wIWQmBjp2J/0stw1IRxtRneA==" algorithmName="SHA-512" password="CC35"/>
  <mergeCells count="42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AR2:BE2"/>
  </mergeCells>
  <hyperlinks>
    <hyperlink ref="A95" location="'20201013 - Obnova mostu u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" style="1" customWidth="1"/>
    <col min="8" max="8" width="11.5" style="1" customWidth="1"/>
    <col min="9" max="9" width="20.16016" style="130" customWidth="1"/>
    <col min="10" max="10" width="20.16016" style="1" customWidth="1"/>
    <col min="11" max="11" width="20.16016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I2" s="13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6" t="s">
        <v>5</v>
      </c>
    </row>
    <row r="3" s="1" customFormat="1" ht="6.96" customHeight="1">
      <c r="B3" s="131"/>
      <c r="C3" s="132"/>
      <c r="D3" s="132"/>
      <c r="E3" s="132"/>
      <c r="F3" s="132"/>
      <c r="G3" s="132"/>
      <c r="H3" s="132"/>
      <c r="I3" s="133"/>
      <c r="J3" s="132"/>
      <c r="K3" s="132"/>
      <c r="L3" s="19"/>
      <c r="AT3" s="16" t="s">
        <v>83</v>
      </c>
    </row>
    <row r="4" s="1" customFormat="1" ht="24.96" customHeight="1">
      <c r="B4" s="19"/>
      <c r="D4" s="134" t="s">
        <v>84</v>
      </c>
      <c r="I4" s="130"/>
      <c r="L4" s="19"/>
      <c r="M4" s="135" t="s">
        <v>10</v>
      </c>
      <c r="AT4" s="16" t="s">
        <v>4</v>
      </c>
    </row>
    <row r="5" s="1" customFormat="1" ht="6.96" customHeight="1">
      <c r="B5" s="19"/>
      <c r="I5" s="130"/>
      <c r="L5" s="19"/>
    </row>
    <row r="6" s="2" customFormat="1" ht="12" customHeight="1">
      <c r="A6" s="37"/>
      <c r="B6" s="43"/>
      <c r="C6" s="37"/>
      <c r="D6" s="136" t="s">
        <v>16</v>
      </c>
      <c r="E6" s="37"/>
      <c r="F6" s="37"/>
      <c r="G6" s="37"/>
      <c r="H6" s="37"/>
      <c r="I6" s="137"/>
      <c r="J6" s="37"/>
      <c r="K6" s="37"/>
      <c r="L6" s="62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</row>
    <row r="7" s="2" customFormat="1" ht="16.5" customHeight="1">
      <c r="A7" s="37"/>
      <c r="B7" s="43"/>
      <c r="C7" s="37"/>
      <c r="D7" s="37"/>
      <c r="E7" s="138" t="s">
        <v>17</v>
      </c>
      <c r="F7" s="37"/>
      <c r="G7" s="37"/>
      <c r="H7" s="37"/>
      <c r="I7" s="137"/>
      <c r="J7" s="37"/>
      <c r="K7" s="37"/>
      <c r="L7" s="62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</row>
    <row r="8" s="2" customFormat="1">
      <c r="A8" s="37"/>
      <c r="B8" s="43"/>
      <c r="C8" s="37"/>
      <c r="D8" s="37"/>
      <c r="E8" s="37"/>
      <c r="F8" s="37"/>
      <c r="G8" s="37"/>
      <c r="H8" s="37"/>
      <c r="I8" s="137"/>
      <c r="J8" s="37"/>
      <c r="K8" s="37"/>
      <c r="L8" s="62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</row>
    <row r="9" s="2" customFormat="1" ht="12" customHeight="1">
      <c r="A9" s="37"/>
      <c r="B9" s="43"/>
      <c r="C9" s="37"/>
      <c r="D9" s="136" t="s">
        <v>18</v>
      </c>
      <c r="E9" s="37"/>
      <c r="F9" s="139" t="s">
        <v>1</v>
      </c>
      <c r="G9" s="37"/>
      <c r="H9" s="37"/>
      <c r="I9" s="140" t="s">
        <v>19</v>
      </c>
      <c r="J9" s="139" t="s">
        <v>1</v>
      </c>
      <c r="K9" s="37"/>
      <c r="L9" s="62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</row>
    <row r="10" s="2" customFormat="1" ht="12" customHeight="1">
      <c r="A10" s="37"/>
      <c r="B10" s="43"/>
      <c r="C10" s="37"/>
      <c r="D10" s="136" t="s">
        <v>20</v>
      </c>
      <c r="E10" s="37"/>
      <c r="F10" s="139" t="s">
        <v>21</v>
      </c>
      <c r="G10" s="37"/>
      <c r="H10" s="37"/>
      <c r="I10" s="140" t="s">
        <v>22</v>
      </c>
      <c r="J10" s="141" t="str">
        <f>'Rekapitulace stavby'!AN8</f>
        <v>13. 10. 2020</v>
      </c>
      <c r="K10" s="37"/>
      <c r="L10" s="62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</row>
    <row r="11" s="2" customFormat="1" ht="10.8" customHeight="1">
      <c r="A11" s="37"/>
      <c r="B11" s="43"/>
      <c r="C11" s="37"/>
      <c r="D11" s="37"/>
      <c r="E11" s="37"/>
      <c r="F11" s="37"/>
      <c r="G11" s="37"/>
      <c r="H11" s="37"/>
      <c r="I11" s="137"/>
      <c r="J11" s="37"/>
      <c r="K11" s="37"/>
      <c r="L11" s="62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</row>
    <row r="12" s="2" customFormat="1" ht="12" customHeight="1">
      <c r="A12" s="37"/>
      <c r="B12" s="43"/>
      <c r="C12" s="37"/>
      <c r="D12" s="136" t="s">
        <v>24</v>
      </c>
      <c r="E12" s="37"/>
      <c r="F12" s="37"/>
      <c r="G12" s="37"/>
      <c r="H12" s="37"/>
      <c r="I12" s="140" t="s">
        <v>25</v>
      </c>
      <c r="J12" s="139" t="s">
        <v>1</v>
      </c>
      <c r="K12" s="37"/>
      <c r="L12" s="62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</row>
    <row r="13" s="2" customFormat="1" ht="18" customHeight="1">
      <c r="A13" s="37"/>
      <c r="B13" s="43"/>
      <c r="C13" s="37"/>
      <c r="D13" s="37"/>
      <c r="E13" s="139" t="s">
        <v>26</v>
      </c>
      <c r="F13" s="37"/>
      <c r="G13" s="37"/>
      <c r="H13" s="37"/>
      <c r="I13" s="140" t="s">
        <v>27</v>
      </c>
      <c r="J13" s="139" t="s">
        <v>1</v>
      </c>
      <c r="K13" s="37"/>
      <c r="L13" s="62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</row>
    <row r="14" s="2" customFormat="1" ht="6.96" customHeight="1">
      <c r="A14" s="37"/>
      <c r="B14" s="43"/>
      <c r="C14" s="37"/>
      <c r="D14" s="37"/>
      <c r="E14" s="37"/>
      <c r="F14" s="37"/>
      <c r="G14" s="37"/>
      <c r="H14" s="37"/>
      <c r="I14" s="137"/>
      <c r="J14" s="37"/>
      <c r="K14" s="37"/>
      <c r="L14" s="62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</row>
    <row r="15" s="2" customFormat="1" ht="12" customHeight="1">
      <c r="A15" s="37"/>
      <c r="B15" s="43"/>
      <c r="C15" s="37"/>
      <c r="D15" s="136" t="s">
        <v>28</v>
      </c>
      <c r="E15" s="37"/>
      <c r="F15" s="37"/>
      <c r="G15" s="37"/>
      <c r="H15" s="37"/>
      <c r="I15" s="140" t="s">
        <v>25</v>
      </c>
      <c r="J15" s="32" t="str">
        <f>'Rekapitulace stavby'!AN13</f>
        <v>Vyplň údaj</v>
      </c>
      <c r="K15" s="37"/>
      <c r="L15" s="62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="2" customFormat="1" ht="18" customHeight="1">
      <c r="A16" s="37"/>
      <c r="B16" s="43"/>
      <c r="C16" s="37"/>
      <c r="D16" s="37"/>
      <c r="E16" s="32" t="str">
        <f>'Rekapitulace stavby'!E14</f>
        <v>Vyplň údaj</v>
      </c>
      <c r="F16" s="139"/>
      <c r="G16" s="139"/>
      <c r="H16" s="139"/>
      <c r="I16" s="140" t="s">
        <v>27</v>
      </c>
      <c r="J16" s="32" t="str">
        <f>'Rekapitulace stavby'!AN14</f>
        <v>Vyplň údaj</v>
      </c>
      <c r="K16" s="37"/>
      <c r="L16" s="62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</row>
    <row r="17" s="2" customFormat="1" ht="6.96" customHeight="1">
      <c r="A17" s="37"/>
      <c r="B17" s="43"/>
      <c r="C17" s="37"/>
      <c r="D17" s="37"/>
      <c r="E17" s="37"/>
      <c r="F17" s="37"/>
      <c r="G17" s="37"/>
      <c r="H17" s="37"/>
      <c r="I17" s="137"/>
      <c r="J17" s="37"/>
      <c r="K17" s="37"/>
      <c r="L17" s="62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</row>
    <row r="18" s="2" customFormat="1" ht="12" customHeight="1">
      <c r="A18" s="37"/>
      <c r="B18" s="43"/>
      <c r="C18" s="37"/>
      <c r="D18" s="136" t="s">
        <v>30</v>
      </c>
      <c r="E18" s="37"/>
      <c r="F18" s="37"/>
      <c r="G18" s="37"/>
      <c r="H18" s="37"/>
      <c r="I18" s="140" t="s">
        <v>25</v>
      </c>
      <c r="J18" s="139" t="s">
        <v>1</v>
      </c>
      <c r="K18" s="37"/>
      <c r="L18" s="62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</row>
    <row r="19" s="2" customFormat="1" ht="18" customHeight="1">
      <c r="A19" s="37"/>
      <c r="B19" s="43"/>
      <c r="C19" s="37"/>
      <c r="D19" s="37"/>
      <c r="E19" s="139" t="s">
        <v>31</v>
      </c>
      <c r="F19" s="37"/>
      <c r="G19" s="37"/>
      <c r="H19" s="37"/>
      <c r="I19" s="140" t="s">
        <v>27</v>
      </c>
      <c r="J19" s="139" t="s">
        <v>1</v>
      </c>
      <c r="K19" s="37"/>
      <c r="L19" s="62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</row>
    <row r="20" s="2" customFormat="1" ht="6.96" customHeight="1">
      <c r="A20" s="37"/>
      <c r="B20" s="43"/>
      <c r="C20" s="37"/>
      <c r="D20" s="37"/>
      <c r="E20" s="37"/>
      <c r="F20" s="37"/>
      <c r="G20" s="37"/>
      <c r="H20" s="37"/>
      <c r="I20" s="137"/>
      <c r="J20" s="37"/>
      <c r="K20" s="37"/>
      <c r="L20" s="62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</row>
    <row r="21" s="2" customFormat="1" ht="12" customHeight="1">
      <c r="A21" s="37"/>
      <c r="B21" s="43"/>
      <c r="C21" s="37"/>
      <c r="D21" s="136" t="s">
        <v>33</v>
      </c>
      <c r="E21" s="37"/>
      <c r="F21" s="37"/>
      <c r="G21" s="37"/>
      <c r="H21" s="37"/>
      <c r="I21" s="140" t="s">
        <v>25</v>
      </c>
      <c r="J21" s="139" t="s">
        <v>1</v>
      </c>
      <c r="K21" s="37"/>
      <c r="L21" s="62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="2" customFormat="1" ht="18" customHeight="1">
      <c r="A22" s="37"/>
      <c r="B22" s="43"/>
      <c r="C22" s="37"/>
      <c r="D22" s="37"/>
      <c r="E22" s="139" t="s">
        <v>34</v>
      </c>
      <c r="F22" s="37"/>
      <c r="G22" s="37"/>
      <c r="H22" s="37"/>
      <c r="I22" s="140" t="s">
        <v>27</v>
      </c>
      <c r="J22" s="139" t="s">
        <v>1</v>
      </c>
      <c r="K22" s="37"/>
      <c r="L22" s="62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</row>
    <row r="23" s="2" customFormat="1" ht="6.96" customHeight="1">
      <c r="A23" s="37"/>
      <c r="B23" s="43"/>
      <c r="C23" s="37"/>
      <c r="D23" s="37"/>
      <c r="E23" s="37"/>
      <c r="F23" s="37"/>
      <c r="G23" s="37"/>
      <c r="H23" s="37"/>
      <c r="I23" s="137"/>
      <c r="J23" s="37"/>
      <c r="K23" s="37"/>
      <c r="L23" s="62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</row>
    <row r="24" s="2" customFormat="1" ht="12" customHeight="1">
      <c r="A24" s="37"/>
      <c r="B24" s="43"/>
      <c r="C24" s="37"/>
      <c r="D24" s="136" t="s">
        <v>35</v>
      </c>
      <c r="E24" s="37"/>
      <c r="F24" s="37"/>
      <c r="G24" s="37"/>
      <c r="H24" s="37"/>
      <c r="I24" s="137"/>
      <c r="J24" s="37"/>
      <c r="K24" s="37"/>
      <c r="L24" s="62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="8" customFormat="1" ht="16.5" customHeight="1">
      <c r="A25" s="142"/>
      <c r="B25" s="143"/>
      <c r="C25" s="142"/>
      <c r="D25" s="142"/>
      <c r="E25" s="144" t="s">
        <v>1</v>
      </c>
      <c r="F25" s="144"/>
      <c r="G25" s="144"/>
      <c r="H25" s="144"/>
      <c r="I25" s="145"/>
      <c r="J25" s="142"/>
      <c r="K25" s="142"/>
      <c r="L25" s="146"/>
      <c r="S25" s="142"/>
      <c r="T25" s="142"/>
      <c r="U25" s="142"/>
      <c r="V25" s="142"/>
      <c r="W25" s="142"/>
      <c r="X25" s="142"/>
      <c r="Y25" s="142"/>
      <c r="Z25" s="142"/>
      <c r="AA25" s="142"/>
      <c r="AB25" s="142"/>
      <c r="AC25" s="142"/>
      <c r="AD25" s="142"/>
      <c r="AE25" s="142"/>
    </row>
    <row r="26" s="2" customFormat="1" ht="6.96" customHeight="1">
      <c r="A26" s="37"/>
      <c r="B26" s="43"/>
      <c r="C26" s="37"/>
      <c r="D26" s="37"/>
      <c r="E26" s="37"/>
      <c r="F26" s="37"/>
      <c r="G26" s="37"/>
      <c r="H26" s="37"/>
      <c r="I26" s="137"/>
      <c r="J26" s="37"/>
      <c r="K26" s="37"/>
      <c r="L26" s="62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="2" customFormat="1" ht="6.96" customHeight="1">
      <c r="A27" s="37"/>
      <c r="B27" s="43"/>
      <c r="C27" s="37"/>
      <c r="D27" s="147"/>
      <c r="E27" s="147"/>
      <c r="F27" s="147"/>
      <c r="G27" s="147"/>
      <c r="H27" s="147"/>
      <c r="I27" s="148"/>
      <c r="J27" s="147"/>
      <c r="K27" s="147"/>
      <c r="L27" s="62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</row>
    <row r="28" s="2" customFormat="1" ht="25.44" customHeight="1">
      <c r="A28" s="37"/>
      <c r="B28" s="43"/>
      <c r="C28" s="37"/>
      <c r="D28" s="149" t="s">
        <v>36</v>
      </c>
      <c r="E28" s="37"/>
      <c r="F28" s="37"/>
      <c r="G28" s="37"/>
      <c r="H28" s="37"/>
      <c r="I28" s="137"/>
      <c r="J28" s="150">
        <f>ROUND(J127, 2)</f>
        <v>0</v>
      </c>
      <c r="K28" s="37"/>
      <c r="L28" s="62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</row>
    <row r="29" s="2" customFormat="1" ht="6.96" customHeight="1">
      <c r="A29" s="37"/>
      <c r="B29" s="43"/>
      <c r="C29" s="37"/>
      <c r="D29" s="147"/>
      <c r="E29" s="147"/>
      <c r="F29" s="147"/>
      <c r="G29" s="147"/>
      <c r="H29" s="147"/>
      <c r="I29" s="148"/>
      <c r="J29" s="147"/>
      <c r="K29" s="147"/>
      <c r="L29" s="62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</row>
    <row r="30" s="2" customFormat="1" ht="14.4" customHeight="1">
      <c r="A30" s="37"/>
      <c r="B30" s="43"/>
      <c r="C30" s="37"/>
      <c r="D30" s="37"/>
      <c r="E30" s="37"/>
      <c r="F30" s="151" t="s">
        <v>38</v>
      </c>
      <c r="G30" s="37"/>
      <c r="H30" s="37"/>
      <c r="I30" s="152" t="s">
        <v>37</v>
      </c>
      <c r="J30" s="151" t="s">
        <v>39</v>
      </c>
      <c r="K30" s="37"/>
      <c r="L30" s="62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</row>
    <row r="31" s="2" customFormat="1" ht="14.4" customHeight="1">
      <c r="A31" s="37"/>
      <c r="B31" s="43"/>
      <c r="C31" s="37"/>
      <c r="D31" s="153" t="s">
        <v>40</v>
      </c>
      <c r="E31" s="136" t="s">
        <v>41</v>
      </c>
      <c r="F31" s="154">
        <f>ROUND((SUM(BE127:BE412)),  2)</f>
        <v>0</v>
      </c>
      <c r="G31" s="37"/>
      <c r="H31" s="37"/>
      <c r="I31" s="155">
        <v>0.20999999999999999</v>
      </c>
      <c r="J31" s="154">
        <f>ROUND(((SUM(BE127:BE412))*I31),  2)</f>
        <v>0</v>
      </c>
      <c r="K31" s="37"/>
      <c r="L31" s="62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</row>
    <row r="32" s="2" customFormat="1" ht="14.4" customHeight="1">
      <c r="A32" s="37"/>
      <c r="B32" s="43"/>
      <c r="C32" s="37"/>
      <c r="D32" s="37"/>
      <c r="E32" s="136" t="s">
        <v>42</v>
      </c>
      <c r="F32" s="154">
        <f>ROUND((SUM(BF127:BF412)),  2)</f>
        <v>0</v>
      </c>
      <c r="G32" s="37"/>
      <c r="H32" s="37"/>
      <c r="I32" s="155">
        <v>0.14999999999999999</v>
      </c>
      <c r="J32" s="154">
        <f>ROUND(((SUM(BF127:BF412))*I32),  2)</f>
        <v>0</v>
      </c>
      <c r="K32" s="37"/>
      <c r="L32" s="62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</row>
    <row r="33" hidden="1" s="2" customFormat="1" ht="14.4" customHeight="1">
      <c r="A33" s="37"/>
      <c r="B33" s="43"/>
      <c r="C33" s="37"/>
      <c r="D33" s="37"/>
      <c r="E33" s="136" t="s">
        <v>43</v>
      </c>
      <c r="F33" s="154">
        <f>ROUND((SUM(BG127:BG412)),  2)</f>
        <v>0</v>
      </c>
      <c r="G33" s="37"/>
      <c r="H33" s="37"/>
      <c r="I33" s="155">
        <v>0.20999999999999999</v>
      </c>
      <c r="J33" s="154">
        <f>0</f>
        <v>0</v>
      </c>
      <c r="K33" s="37"/>
      <c r="L33" s="62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</row>
    <row r="34" hidden="1" s="2" customFormat="1" ht="14.4" customHeight="1">
      <c r="A34" s="37"/>
      <c r="B34" s="43"/>
      <c r="C34" s="37"/>
      <c r="D34" s="37"/>
      <c r="E34" s="136" t="s">
        <v>44</v>
      </c>
      <c r="F34" s="154">
        <f>ROUND((SUM(BH127:BH412)),  2)</f>
        <v>0</v>
      </c>
      <c r="G34" s="37"/>
      <c r="H34" s="37"/>
      <c r="I34" s="155">
        <v>0.14999999999999999</v>
      </c>
      <c r="J34" s="154">
        <f>0</f>
        <v>0</v>
      </c>
      <c r="K34" s="37"/>
      <c r="L34" s="62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</row>
    <row r="35" hidden="1" s="2" customFormat="1" ht="14.4" customHeight="1">
      <c r="A35" s="37"/>
      <c r="B35" s="43"/>
      <c r="C35" s="37"/>
      <c r="D35" s="37"/>
      <c r="E35" s="136" t="s">
        <v>45</v>
      </c>
      <c r="F35" s="154">
        <f>ROUND((SUM(BI127:BI412)),  2)</f>
        <v>0</v>
      </c>
      <c r="G35" s="37"/>
      <c r="H35" s="37"/>
      <c r="I35" s="155">
        <v>0</v>
      </c>
      <c r="J35" s="154">
        <f>0</f>
        <v>0</v>
      </c>
      <c r="K35" s="37"/>
      <c r="L35" s="62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</row>
    <row r="36" s="2" customFormat="1" ht="6.96" customHeight="1">
      <c r="A36" s="37"/>
      <c r="B36" s="43"/>
      <c r="C36" s="37"/>
      <c r="D36" s="37"/>
      <c r="E36" s="37"/>
      <c r="F36" s="37"/>
      <c r="G36" s="37"/>
      <c r="H36" s="37"/>
      <c r="I36" s="137"/>
      <c r="J36" s="37"/>
      <c r="K36" s="37"/>
      <c r="L36" s="62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</row>
    <row r="37" s="2" customFormat="1" ht="25.44" customHeight="1">
      <c r="A37" s="37"/>
      <c r="B37" s="43"/>
      <c r="C37" s="156"/>
      <c r="D37" s="157" t="s">
        <v>46</v>
      </c>
      <c r="E37" s="158"/>
      <c r="F37" s="158"/>
      <c r="G37" s="159" t="s">
        <v>47</v>
      </c>
      <c r="H37" s="160" t="s">
        <v>48</v>
      </c>
      <c r="I37" s="161"/>
      <c r="J37" s="162">
        <f>SUM(J28:J35)</f>
        <v>0</v>
      </c>
      <c r="K37" s="163"/>
      <c r="L37" s="62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</row>
    <row r="38" s="2" customFormat="1" ht="14.4" customHeight="1">
      <c r="A38" s="37"/>
      <c r="B38" s="43"/>
      <c r="C38" s="37"/>
      <c r="D38" s="37"/>
      <c r="E38" s="37"/>
      <c r="F38" s="37"/>
      <c r="G38" s="37"/>
      <c r="H38" s="37"/>
      <c r="I38" s="137"/>
      <c r="J38" s="37"/>
      <c r="K38" s="37"/>
      <c r="L38" s="62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</row>
    <row r="39" s="1" customFormat="1" ht="14.4" customHeight="1">
      <c r="B39" s="19"/>
      <c r="I39" s="130"/>
      <c r="L39" s="19"/>
    </row>
    <row r="40" s="1" customFormat="1" ht="14.4" customHeight="1">
      <c r="B40" s="19"/>
      <c r="I40" s="130"/>
      <c r="L40" s="19"/>
    </row>
    <row r="41" s="1" customFormat="1" ht="14.4" customHeight="1">
      <c r="B41" s="19"/>
      <c r="I41" s="130"/>
      <c r="L41" s="19"/>
    </row>
    <row r="42" s="1" customFormat="1" ht="14.4" customHeight="1">
      <c r="B42" s="19"/>
      <c r="I42" s="130"/>
      <c r="L42" s="19"/>
    </row>
    <row r="43" s="1" customFormat="1" ht="14.4" customHeight="1">
      <c r="B43" s="19"/>
      <c r="I43" s="130"/>
      <c r="L43" s="19"/>
    </row>
    <row r="44" s="1" customFormat="1" ht="14.4" customHeight="1">
      <c r="B44" s="19"/>
      <c r="I44" s="130"/>
      <c r="L44" s="19"/>
    </row>
    <row r="45" s="1" customFormat="1" ht="14.4" customHeight="1">
      <c r="B45" s="19"/>
      <c r="I45" s="130"/>
      <c r="L45" s="19"/>
    </row>
    <row r="46" s="1" customFormat="1" ht="14.4" customHeight="1">
      <c r="B46" s="19"/>
      <c r="I46" s="130"/>
      <c r="L46" s="19"/>
    </row>
    <row r="47" s="1" customFormat="1" ht="14.4" customHeight="1">
      <c r="B47" s="19"/>
      <c r="I47" s="130"/>
      <c r="L47" s="19"/>
    </row>
    <row r="48" s="1" customFormat="1" ht="14.4" customHeight="1">
      <c r="B48" s="19"/>
      <c r="I48" s="130"/>
      <c r="L48" s="19"/>
    </row>
    <row r="49" s="1" customFormat="1" ht="14.4" customHeight="1">
      <c r="B49" s="19"/>
      <c r="I49" s="130"/>
      <c r="L49" s="19"/>
    </row>
    <row r="50" s="2" customFormat="1" ht="14.4" customHeight="1">
      <c r="B50" s="62"/>
      <c r="D50" s="164" t="s">
        <v>49</v>
      </c>
      <c r="E50" s="165"/>
      <c r="F50" s="165"/>
      <c r="G50" s="164" t="s">
        <v>50</v>
      </c>
      <c r="H50" s="165"/>
      <c r="I50" s="166"/>
      <c r="J50" s="165"/>
      <c r="K50" s="165"/>
      <c r="L50" s="62"/>
    </row>
    <row r="51">
      <c r="B51" s="19"/>
      <c r="L51" s="19"/>
    </row>
    <row r="52">
      <c r="B52" s="19"/>
      <c r="L52" s="19"/>
    </row>
    <row r="53">
      <c r="B53" s="19"/>
      <c r="L53" s="19"/>
    </row>
    <row r="54">
      <c r="B54" s="19"/>
      <c r="L54" s="19"/>
    </row>
    <row r="55">
      <c r="B55" s="19"/>
      <c r="L55" s="19"/>
    </row>
    <row r="56">
      <c r="B56" s="19"/>
      <c r="L56" s="19"/>
    </row>
    <row r="57">
      <c r="B57" s="19"/>
      <c r="L57" s="19"/>
    </row>
    <row r="58">
      <c r="B58" s="19"/>
      <c r="L58" s="19"/>
    </row>
    <row r="59">
      <c r="B59" s="19"/>
      <c r="L59" s="19"/>
    </row>
    <row r="60">
      <c r="B60" s="19"/>
      <c r="L60" s="19"/>
    </row>
    <row r="61" s="2" customFormat="1">
      <c r="A61" s="37"/>
      <c r="B61" s="43"/>
      <c r="C61" s="37"/>
      <c r="D61" s="167" t="s">
        <v>51</v>
      </c>
      <c r="E61" s="168"/>
      <c r="F61" s="169" t="s">
        <v>52</v>
      </c>
      <c r="G61" s="167" t="s">
        <v>51</v>
      </c>
      <c r="H61" s="168"/>
      <c r="I61" s="170"/>
      <c r="J61" s="171" t="s">
        <v>52</v>
      </c>
      <c r="K61" s="168"/>
      <c r="L61" s="62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</row>
    <row r="62">
      <c r="B62" s="19"/>
      <c r="L62" s="19"/>
    </row>
    <row r="63">
      <c r="B63" s="19"/>
      <c r="L63" s="19"/>
    </row>
    <row r="64">
      <c r="B64" s="19"/>
      <c r="L64" s="19"/>
    </row>
    <row r="65" s="2" customFormat="1">
      <c r="A65" s="37"/>
      <c r="B65" s="43"/>
      <c r="C65" s="37"/>
      <c r="D65" s="164" t="s">
        <v>53</v>
      </c>
      <c r="E65" s="172"/>
      <c r="F65" s="172"/>
      <c r="G65" s="164" t="s">
        <v>54</v>
      </c>
      <c r="H65" s="172"/>
      <c r="I65" s="173"/>
      <c r="J65" s="172"/>
      <c r="K65" s="172"/>
      <c r="L65" s="62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</row>
    <row r="66">
      <c r="B66" s="19"/>
      <c r="L66" s="19"/>
    </row>
    <row r="67">
      <c r="B67" s="19"/>
      <c r="L67" s="19"/>
    </row>
    <row r="68">
      <c r="B68" s="19"/>
      <c r="L68" s="19"/>
    </row>
    <row r="69">
      <c r="B69" s="19"/>
      <c r="L69" s="19"/>
    </row>
    <row r="70">
      <c r="B70" s="19"/>
      <c r="L70" s="19"/>
    </row>
    <row r="71">
      <c r="B71" s="19"/>
      <c r="L71" s="19"/>
    </row>
    <row r="72">
      <c r="B72" s="19"/>
      <c r="L72" s="19"/>
    </row>
    <row r="73">
      <c r="B73" s="19"/>
      <c r="L73" s="19"/>
    </row>
    <row r="74">
      <c r="B74" s="19"/>
      <c r="L74" s="19"/>
    </row>
    <row r="75">
      <c r="B75" s="19"/>
      <c r="L75" s="19"/>
    </row>
    <row r="76" s="2" customFormat="1">
      <c r="A76" s="37"/>
      <c r="B76" s="43"/>
      <c r="C76" s="37"/>
      <c r="D76" s="167" t="s">
        <v>51</v>
      </c>
      <c r="E76" s="168"/>
      <c r="F76" s="169" t="s">
        <v>52</v>
      </c>
      <c r="G76" s="167" t="s">
        <v>51</v>
      </c>
      <c r="H76" s="168"/>
      <c r="I76" s="170"/>
      <c r="J76" s="171" t="s">
        <v>52</v>
      </c>
      <c r="K76" s="168"/>
      <c r="L76" s="62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</row>
    <row r="77" s="2" customFormat="1" ht="14.4" customHeight="1">
      <c r="A77" s="37"/>
      <c r="B77" s="174"/>
      <c r="C77" s="175"/>
      <c r="D77" s="175"/>
      <c r="E77" s="175"/>
      <c r="F77" s="175"/>
      <c r="G77" s="175"/>
      <c r="H77" s="175"/>
      <c r="I77" s="176"/>
      <c r="J77" s="175"/>
      <c r="K77" s="175"/>
      <c r="L77" s="62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</row>
    <row r="81" s="2" customFormat="1" ht="6.96" customHeight="1">
      <c r="A81" s="37"/>
      <c r="B81" s="177"/>
      <c r="C81" s="178"/>
      <c r="D81" s="178"/>
      <c r="E81" s="178"/>
      <c r="F81" s="178"/>
      <c r="G81" s="178"/>
      <c r="H81" s="178"/>
      <c r="I81" s="179"/>
      <c r="J81" s="178"/>
      <c r="K81" s="178"/>
      <c r="L81" s="62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</row>
    <row r="82" s="2" customFormat="1" ht="24.96" customHeight="1">
      <c r="A82" s="37"/>
      <c r="B82" s="38"/>
      <c r="C82" s="22" t="s">
        <v>85</v>
      </c>
      <c r="D82" s="39"/>
      <c r="E82" s="39"/>
      <c r="F82" s="39"/>
      <c r="G82" s="39"/>
      <c r="H82" s="39"/>
      <c r="I82" s="137"/>
      <c r="J82" s="39"/>
      <c r="K82" s="39"/>
      <c r="L82" s="62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</row>
    <row r="83" s="2" customFormat="1" ht="6.96" customHeight="1">
      <c r="A83" s="37"/>
      <c r="B83" s="38"/>
      <c r="C83" s="39"/>
      <c r="D83" s="39"/>
      <c r="E83" s="39"/>
      <c r="F83" s="39"/>
      <c r="G83" s="39"/>
      <c r="H83" s="39"/>
      <c r="I83" s="137"/>
      <c r="J83" s="39"/>
      <c r="K83" s="39"/>
      <c r="L83" s="62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</row>
    <row r="84" s="2" customFormat="1" ht="12" customHeight="1">
      <c r="A84" s="37"/>
      <c r="B84" s="38"/>
      <c r="C84" s="31" t="s">
        <v>16</v>
      </c>
      <c r="D84" s="39"/>
      <c r="E84" s="39"/>
      <c r="F84" s="39"/>
      <c r="G84" s="39"/>
      <c r="H84" s="39"/>
      <c r="I84" s="137"/>
      <c r="J84" s="39"/>
      <c r="K84" s="39"/>
      <c r="L84" s="62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</row>
    <row r="85" s="2" customFormat="1" ht="16.5" customHeight="1">
      <c r="A85" s="37"/>
      <c r="B85" s="38"/>
      <c r="C85" s="39"/>
      <c r="D85" s="39"/>
      <c r="E85" s="75" t="str">
        <f>E7</f>
        <v>Obnova mostu u č.p. 16 Chudolazy</v>
      </c>
      <c r="F85" s="39"/>
      <c r="G85" s="39"/>
      <c r="H85" s="39"/>
      <c r="I85" s="137"/>
      <c r="J85" s="39"/>
      <c r="K85" s="39"/>
      <c r="L85" s="62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</row>
    <row r="86" s="2" customFormat="1" ht="6.96" customHeight="1">
      <c r="A86" s="37"/>
      <c r="B86" s="38"/>
      <c r="C86" s="39"/>
      <c r="D86" s="39"/>
      <c r="E86" s="39"/>
      <c r="F86" s="39"/>
      <c r="G86" s="39"/>
      <c r="H86" s="39"/>
      <c r="I86" s="137"/>
      <c r="J86" s="39"/>
      <c r="K86" s="39"/>
      <c r="L86" s="62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</row>
    <row r="87" s="2" customFormat="1" ht="12" customHeight="1">
      <c r="A87" s="37"/>
      <c r="B87" s="38"/>
      <c r="C87" s="31" t="s">
        <v>20</v>
      </c>
      <c r="D87" s="39"/>
      <c r="E87" s="39"/>
      <c r="F87" s="26" t="str">
        <f>F10</f>
        <v>Chudolazy</v>
      </c>
      <c r="G87" s="39"/>
      <c r="H87" s="39"/>
      <c r="I87" s="140" t="s">
        <v>22</v>
      </c>
      <c r="J87" s="78" t="str">
        <f>IF(J10="","",J10)</f>
        <v>13. 10. 2020</v>
      </c>
      <c r="K87" s="39"/>
      <c r="L87" s="62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</row>
    <row r="88" s="2" customFormat="1" ht="6.96" customHeight="1">
      <c r="A88" s="37"/>
      <c r="B88" s="38"/>
      <c r="C88" s="39"/>
      <c r="D88" s="39"/>
      <c r="E88" s="39"/>
      <c r="F88" s="39"/>
      <c r="G88" s="39"/>
      <c r="H88" s="39"/>
      <c r="I88" s="137"/>
      <c r="J88" s="39"/>
      <c r="K88" s="39"/>
      <c r="L88" s="62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</row>
    <row r="89" s="2" customFormat="1" ht="15.15" customHeight="1">
      <c r="A89" s="37"/>
      <c r="B89" s="38"/>
      <c r="C89" s="31" t="s">
        <v>24</v>
      </c>
      <c r="D89" s="39"/>
      <c r="E89" s="39"/>
      <c r="F89" s="26" t="str">
        <f>E13</f>
        <v>Obec Medonosy</v>
      </c>
      <c r="G89" s="39"/>
      <c r="H89" s="39"/>
      <c r="I89" s="140" t="s">
        <v>30</v>
      </c>
      <c r="J89" s="35" t="str">
        <f>E19</f>
        <v>KH Mosty</v>
      </c>
      <c r="K89" s="39"/>
      <c r="L89" s="62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</row>
    <row r="90" s="2" customFormat="1" ht="15.15" customHeight="1">
      <c r="A90" s="37"/>
      <c r="B90" s="38"/>
      <c r="C90" s="31" t="s">
        <v>28</v>
      </c>
      <c r="D90" s="39"/>
      <c r="E90" s="39"/>
      <c r="F90" s="26" t="str">
        <f>IF(E16="","",E16)</f>
        <v>Vyplň údaj</v>
      </c>
      <c r="G90" s="39"/>
      <c r="H90" s="39"/>
      <c r="I90" s="140" t="s">
        <v>33</v>
      </c>
      <c r="J90" s="35" t="str">
        <f>E22</f>
        <v>J. Nešněra</v>
      </c>
      <c r="K90" s="39"/>
      <c r="L90" s="62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</row>
    <row r="91" s="2" customFormat="1" ht="10.32" customHeight="1">
      <c r="A91" s="37"/>
      <c r="B91" s="38"/>
      <c r="C91" s="39"/>
      <c r="D91" s="39"/>
      <c r="E91" s="39"/>
      <c r="F91" s="39"/>
      <c r="G91" s="39"/>
      <c r="H91" s="39"/>
      <c r="I91" s="137"/>
      <c r="J91" s="39"/>
      <c r="K91" s="39"/>
      <c r="L91" s="62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</row>
    <row r="92" s="2" customFormat="1" ht="29.28" customHeight="1">
      <c r="A92" s="37"/>
      <c r="B92" s="38"/>
      <c r="C92" s="180" t="s">
        <v>86</v>
      </c>
      <c r="D92" s="181"/>
      <c r="E92" s="181"/>
      <c r="F92" s="181"/>
      <c r="G92" s="181"/>
      <c r="H92" s="181"/>
      <c r="I92" s="182"/>
      <c r="J92" s="183" t="s">
        <v>87</v>
      </c>
      <c r="K92" s="181"/>
      <c r="L92" s="62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</row>
    <row r="93" s="2" customFormat="1" ht="10.32" customHeight="1">
      <c r="A93" s="37"/>
      <c r="B93" s="38"/>
      <c r="C93" s="39"/>
      <c r="D93" s="39"/>
      <c r="E93" s="39"/>
      <c r="F93" s="39"/>
      <c r="G93" s="39"/>
      <c r="H93" s="39"/>
      <c r="I93" s="137"/>
      <c r="J93" s="39"/>
      <c r="K93" s="39"/>
      <c r="L93" s="62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</row>
    <row r="94" s="2" customFormat="1" ht="22.8" customHeight="1">
      <c r="A94" s="37"/>
      <c r="B94" s="38"/>
      <c r="C94" s="184" t="s">
        <v>88</v>
      </c>
      <c r="D94" s="39"/>
      <c r="E94" s="39"/>
      <c r="F94" s="39"/>
      <c r="G94" s="39"/>
      <c r="H94" s="39"/>
      <c r="I94" s="137"/>
      <c r="J94" s="109">
        <f>J127</f>
        <v>0</v>
      </c>
      <c r="K94" s="39"/>
      <c r="L94" s="62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U94" s="16" t="s">
        <v>89</v>
      </c>
    </row>
    <row r="95" s="9" customFormat="1" ht="24.96" customHeight="1">
      <c r="A95" s="9"/>
      <c r="B95" s="185"/>
      <c r="C95" s="186"/>
      <c r="D95" s="187" t="s">
        <v>90</v>
      </c>
      <c r="E95" s="188"/>
      <c r="F95" s="188"/>
      <c r="G95" s="188"/>
      <c r="H95" s="188"/>
      <c r="I95" s="189"/>
      <c r="J95" s="190">
        <f>J128</f>
        <v>0</v>
      </c>
      <c r="K95" s="186"/>
      <c r="L95" s="191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</row>
    <row r="96" s="10" customFormat="1" ht="19.92" customHeight="1">
      <c r="A96" s="10"/>
      <c r="B96" s="192"/>
      <c r="C96" s="193"/>
      <c r="D96" s="194" t="s">
        <v>91</v>
      </c>
      <c r="E96" s="195"/>
      <c r="F96" s="195"/>
      <c r="G96" s="195"/>
      <c r="H96" s="195"/>
      <c r="I96" s="196"/>
      <c r="J96" s="197">
        <f>J129</f>
        <v>0</v>
      </c>
      <c r="K96" s="193"/>
      <c r="L96" s="198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</row>
    <row r="97" s="10" customFormat="1" ht="19.92" customHeight="1">
      <c r="A97" s="10"/>
      <c r="B97" s="192"/>
      <c r="C97" s="193"/>
      <c r="D97" s="194" t="s">
        <v>92</v>
      </c>
      <c r="E97" s="195"/>
      <c r="F97" s="195"/>
      <c r="G97" s="195"/>
      <c r="H97" s="195"/>
      <c r="I97" s="196"/>
      <c r="J97" s="197">
        <f>J179</f>
        <v>0</v>
      </c>
      <c r="K97" s="193"/>
      <c r="L97" s="198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</row>
    <row r="98" s="10" customFormat="1" ht="19.92" customHeight="1">
      <c r="A98" s="10"/>
      <c r="B98" s="192"/>
      <c r="C98" s="193"/>
      <c r="D98" s="194" t="s">
        <v>93</v>
      </c>
      <c r="E98" s="195"/>
      <c r="F98" s="195"/>
      <c r="G98" s="195"/>
      <c r="H98" s="195"/>
      <c r="I98" s="196"/>
      <c r="J98" s="197">
        <f>J204</f>
        <v>0</v>
      </c>
      <c r="K98" s="193"/>
      <c r="L98" s="198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92"/>
      <c r="C99" s="193"/>
      <c r="D99" s="194" t="s">
        <v>94</v>
      </c>
      <c r="E99" s="195"/>
      <c r="F99" s="195"/>
      <c r="G99" s="195"/>
      <c r="H99" s="195"/>
      <c r="I99" s="196"/>
      <c r="J99" s="197">
        <f>J258</f>
        <v>0</v>
      </c>
      <c r="K99" s="193"/>
      <c r="L99" s="198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92"/>
      <c r="C100" s="193"/>
      <c r="D100" s="194" t="s">
        <v>95</v>
      </c>
      <c r="E100" s="195"/>
      <c r="F100" s="195"/>
      <c r="G100" s="195"/>
      <c r="H100" s="195"/>
      <c r="I100" s="196"/>
      <c r="J100" s="197">
        <f>J284</f>
        <v>0</v>
      </c>
      <c r="K100" s="193"/>
      <c r="L100" s="198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92"/>
      <c r="C101" s="193"/>
      <c r="D101" s="194" t="s">
        <v>96</v>
      </c>
      <c r="E101" s="195"/>
      <c r="F101" s="195"/>
      <c r="G101" s="195"/>
      <c r="H101" s="195"/>
      <c r="I101" s="196"/>
      <c r="J101" s="197">
        <f>J298</f>
        <v>0</v>
      </c>
      <c r="K101" s="193"/>
      <c r="L101" s="198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92"/>
      <c r="C102" s="193"/>
      <c r="D102" s="194" t="s">
        <v>97</v>
      </c>
      <c r="E102" s="195"/>
      <c r="F102" s="195"/>
      <c r="G102" s="195"/>
      <c r="H102" s="195"/>
      <c r="I102" s="196"/>
      <c r="J102" s="197">
        <f>J326</f>
        <v>0</v>
      </c>
      <c r="K102" s="193"/>
      <c r="L102" s="198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92"/>
      <c r="C103" s="193"/>
      <c r="D103" s="194" t="s">
        <v>98</v>
      </c>
      <c r="E103" s="195"/>
      <c r="F103" s="195"/>
      <c r="G103" s="195"/>
      <c r="H103" s="195"/>
      <c r="I103" s="196"/>
      <c r="J103" s="197">
        <f>J342</f>
        <v>0</v>
      </c>
      <c r="K103" s="193"/>
      <c r="L103" s="198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9" customFormat="1" ht="24.96" customHeight="1">
      <c r="A104" s="9"/>
      <c r="B104" s="185"/>
      <c r="C104" s="186"/>
      <c r="D104" s="187" t="s">
        <v>99</v>
      </c>
      <c r="E104" s="188"/>
      <c r="F104" s="188"/>
      <c r="G104" s="188"/>
      <c r="H104" s="188"/>
      <c r="I104" s="189"/>
      <c r="J104" s="190">
        <f>J345</f>
        <v>0</v>
      </c>
      <c r="K104" s="186"/>
      <c r="L104" s="191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</row>
    <row r="105" s="10" customFormat="1" ht="19.92" customHeight="1">
      <c r="A105" s="10"/>
      <c r="B105" s="192"/>
      <c r="C105" s="193"/>
      <c r="D105" s="194" t="s">
        <v>100</v>
      </c>
      <c r="E105" s="195"/>
      <c r="F105" s="195"/>
      <c r="G105" s="195"/>
      <c r="H105" s="195"/>
      <c r="I105" s="196"/>
      <c r="J105" s="197">
        <f>J346</f>
        <v>0</v>
      </c>
      <c r="K105" s="193"/>
      <c r="L105" s="198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9" customFormat="1" ht="24.96" customHeight="1">
      <c r="A106" s="9"/>
      <c r="B106" s="185"/>
      <c r="C106" s="186"/>
      <c r="D106" s="187" t="s">
        <v>101</v>
      </c>
      <c r="E106" s="188"/>
      <c r="F106" s="188"/>
      <c r="G106" s="188"/>
      <c r="H106" s="188"/>
      <c r="I106" s="189"/>
      <c r="J106" s="190">
        <f>J382</f>
        <v>0</v>
      </c>
      <c r="K106" s="186"/>
      <c r="L106" s="191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s="10" customFormat="1" ht="19.92" customHeight="1">
      <c r="A107" s="10"/>
      <c r="B107" s="192"/>
      <c r="C107" s="193"/>
      <c r="D107" s="194" t="s">
        <v>102</v>
      </c>
      <c r="E107" s="195"/>
      <c r="F107" s="195"/>
      <c r="G107" s="195"/>
      <c r="H107" s="195"/>
      <c r="I107" s="196"/>
      <c r="J107" s="197">
        <f>J383</f>
        <v>0</v>
      </c>
      <c r="K107" s="193"/>
      <c r="L107" s="198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</row>
    <row r="108" s="10" customFormat="1" ht="19.92" customHeight="1">
      <c r="A108" s="10"/>
      <c r="B108" s="192"/>
      <c r="C108" s="193"/>
      <c r="D108" s="194" t="s">
        <v>103</v>
      </c>
      <c r="E108" s="195"/>
      <c r="F108" s="195"/>
      <c r="G108" s="195"/>
      <c r="H108" s="195"/>
      <c r="I108" s="196"/>
      <c r="J108" s="197">
        <f>J398</f>
        <v>0</v>
      </c>
      <c r="K108" s="193"/>
      <c r="L108" s="198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92"/>
      <c r="C109" s="193"/>
      <c r="D109" s="194" t="s">
        <v>104</v>
      </c>
      <c r="E109" s="195"/>
      <c r="F109" s="195"/>
      <c r="G109" s="195"/>
      <c r="H109" s="195"/>
      <c r="I109" s="196"/>
      <c r="J109" s="197">
        <f>J406</f>
        <v>0</v>
      </c>
      <c r="K109" s="193"/>
      <c r="L109" s="198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2" customFormat="1" ht="21.84" customHeight="1">
      <c r="A110" s="37"/>
      <c r="B110" s="38"/>
      <c r="C110" s="39"/>
      <c r="D110" s="39"/>
      <c r="E110" s="39"/>
      <c r="F110" s="39"/>
      <c r="G110" s="39"/>
      <c r="H110" s="39"/>
      <c r="I110" s="137"/>
      <c r="J110" s="39"/>
      <c r="K110" s="39"/>
      <c r="L110" s="62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</row>
    <row r="111" s="2" customFormat="1" ht="6.96" customHeight="1">
      <c r="A111" s="37"/>
      <c r="B111" s="65"/>
      <c r="C111" s="66"/>
      <c r="D111" s="66"/>
      <c r="E111" s="66"/>
      <c r="F111" s="66"/>
      <c r="G111" s="66"/>
      <c r="H111" s="66"/>
      <c r="I111" s="176"/>
      <c r="J111" s="66"/>
      <c r="K111" s="66"/>
      <c r="L111" s="62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</row>
    <row r="115" s="2" customFormat="1" ht="6.96" customHeight="1">
      <c r="A115" s="37"/>
      <c r="B115" s="67"/>
      <c r="C115" s="68"/>
      <c r="D115" s="68"/>
      <c r="E115" s="68"/>
      <c r="F115" s="68"/>
      <c r="G115" s="68"/>
      <c r="H115" s="68"/>
      <c r="I115" s="179"/>
      <c r="J115" s="68"/>
      <c r="K115" s="68"/>
      <c r="L115" s="62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</row>
    <row r="116" s="2" customFormat="1" ht="24.96" customHeight="1">
      <c r="A116" s="37"/>
      <c r="B116" s="38"/>
      <c r="C116" s="22" t="s">
        <v>105</v>
      </c>
      <c r="D116" s="39"/>
      <c r="E116" s="39"/>
      <c r="F116" s="39"/>
      <c r="G116" s="39"/>
      <c r="H116" s="39"/>
      <c r="I116" s="137"/>
      <c r="J116" s="39"/>
      <c r="K116" s="39"/>
      <c r="L116" s="62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</row>
    <row r="117" s="2" customFormat="1" ht="6.96" customHeight="1">
      <c r="A117" s="37"/>
      <c r="B117" s="38"/>
      <c r="C117" s="39"/>
      <c r="D117" s="39"/>
      <c r="E117" s="39"/>
      <c r="F117" s="39"/>
      <c r="G117" s="39"/>
      <c r="H117" s="39"/>
      <c r="I117" s="137"/>
      <c r="J117" s="39"/>
      <c r="K117" s="39"/>
      <c r="L117" s="62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</row>
    <row r="118" s="2" customFormat="1" ht="12" customHeight="1">
      <c r="A118" s="37"/>
      <c r="B118" s="38"/>
      <c r="C118" s="31" t="s">
        <v>16</v>
      </c>
      <c r="D118" s="39"/>
      <c r="E118" s="39"/>
      <c r="F118" s="39"/>
      <c r="G118" s="39"/>
      <c r="H118" s="39"/>
      <c r="I118" s="137"/>
      <c r="J118" s="39"/>
      <c r="K118" s="39"/>
      <c r="L118" s="62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</row>
    <row r="119" s="2" customFormat="1" ht="16.5" customHeight="1">
      <c r="A119" s="37"/>
      <c r="B119" s="38"/>
      <c r="C119" s="39"/>
      <c r="D119" s="39"/>
      <c r="E119" s="75" t="str">
        <f>E7</f>
        <v>Obnova mostu u č.p. 16 Chudolazy</v>
      </c>
      <c r="F119" s="39"/>
      <c r="G119" s="39"/>
      <c r="H119" s="39"/>
      <c r="I119" s="137"/>
      <c r="J119" s="39"/>
      <c r="K119" s="39"/>
      <c r="L119" s="62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</row>
    <row r="120" s="2" customFormat="1" ht="6.96" customHeight="1">
      <c r="A120" s="37"/>
      <c r="B120" s="38"/>
      <c r="C120" s="39"/>
      <c r="D120" s="39"/>
      <c r="E120" s="39"/>
      <c r="F120" s="39"/>
      <c r="G120" s="39"/>
      <c r="H120" s="39"/>
      <c r="I120" s="137"/>
      <c r="J120" s="39"/>
      <c r="K120" s="39"/>
      <c r="L120" s="62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</row>
    <row r="121" s="2" customFormat="1" ht="12" customHeight="1">
      <c r="A121" s="37"/>
      <c r="B121" s="38"/>
      <c r="C121" s="31" t="s">
        <v>20</v>
      </c>
      <c r="D121" s="39"/>
      <c r="E121" s="39"/>
      <c r="F121" s="26" t="str">
        <f>F10</f>
        <v>Chudolazy</v>
      </c>
      <c r="G121" s="39"/>
      <c r="H121" s="39"/>
      <c r="I121" s="140" t="s">
        <v>22</v>
      </c>
      <c r="J121" s="78" t="str">
        <f>IF(J10="","",J10)</f>
        <v>13. 10. 2020</v>
      </c>
      <c r="K121" s="39"/>
      <c r="L121" s="62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</row>
    <row r="122" s="2" customFormat="1" ht="6.96" customHeight="1">
      <c r="A122" s="37"/>
      <c r="B122" s="38"/>
      <c r="C122" s="39"/>
      <c r="D122" s="39"/>
      <c r="E122" s="39"/>
      <c r="F122" s="39"/>
      <c r="G122" s="39"/>
      <c r="H122" s="39"/>
      <c r="I122" s="137"/>
      <c r="J122" s="39"/>
      <c r="K122" s="39"/>
      <c r="L122" s="62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</row>
    <row r="123" s="2" customFormat="1" ht="15.15" customHeight="1">
      <c r="A123" s="37"/>
      <c r="B123" s="38"/>
      <c r="C123" s="31" t="s">
        <v>24</v>
      </c>
      <c r="D123" s="39"/>
      <c r="E123" s="39"/>
      <c r="F123" s="26" t="str">
        <f>E13</f>
        <v>Obec Medonosy</v>
      </c>
      <c r="G123" s="39"/>
      <c r="H123" s="39"/>
      <c r="I123" s="140" t="s">
        <v>30</v>
      </c>
      <c r="J123" s="35" t="str">
        <f>E19</f>
        <v>KH Mosty</v>
      </c>
      <c r="K123" s="39"/>
      <c r="L123" s="62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</row>
    <row r="124" s="2" customFormat="1" ht="15.15" customHeight="1">
      <c r="A124" s="37"/>
      <c r="B124" s="38"/>
      <c r="C124" s="31" t="s">
        <v>28</v>
      </c>
      <c r="D124" s="39"/>
      <c r="E124" s="39"/>
      <c r="F124" s="26" t="str">
        <f>IF(E16="","",E16)</f>
        <v>Vyplň údaj</v>
      </c>
      <c r="G124" s="39"/>
      <c r="H124" s="39"/>
      <c r="I124" s="140" t="s">
        <v>33</v>
      </c>
      <c r="J124" s="35" t="str">
        <f>E22</f>
        <v>J. Nešněra</v>
      </c>
      <c r="K124" s="39"/>
      <c r="L124" s="62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</row>
    <row r="125" s="2" customFormat="1" ht="10.32" customHeight="1">
      <c r="A125" s="37"/>
      <c r="B125" s="38"/>
      <c r="C125" s="39"/>
      <c r="D125" s="39"/>
      <c r="E125" s="39"/>
      <c r="F125" s="39"/>
      <c r="G125" s="39"/>
      <c r="H125" s="39"/>
      <c r="I125" s="137"/>
      <c r="J125" s="39"/>
      <c r="K125" s="39"/>
      <c r="L125" s="62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</row>
    <row r="126" s="11" customFormat="1" ht="29.28" customHeight="1">
      <c r="A126" s="199"/>
      <c r="B126" s="200"/>
      <c r="C126" s="201" t="s">
        <v>106</v>
      </c>
      <c r="D126" s="202" t="s">
        <v>61</v>
      </c>
      <c r="E126" s="202" t="s">
        <v>57</v>
      </c>
      <c r="F126" s="202" t="s">
        <v>58</v>
      </c>
      <c r="G126" s="202" t="s">
        <v>107</v>
      </c>
      <c r="H126" s="202" t="s">
        <v>108</v>
      </c>
      <c r="I126" s="203" t="s">
        <v>109</v>
      </c>
      <c r="J126" s="202" t="s">
        <v>87</v>
      </c>
      <c r="K126" s="204" t="s">
        <v>110</v>
      </c>
      <c r="L126" s="205"/>
      <c r="M126" s="99" t="s">
        <v>1</v>
      </c>
      <c r="N126" s="100" t="s">
        <v>40</v>
      </c>
      <c r="O126" s="100" t="s">
        <v>111</v>
      </c>
      <c r="P126" s="100" t="s">
        <v>112</v>
      </c>
      <c r="Q126" s="100" t="s">
        <v>113</v>
      </c>
      <c r="R126" s="100" t="s">
        <v>114</v>
      </c>
      <c r="S126" s="100" t="s">
        <v>115</v>
      </c>
      <c r="T126" s="101" t="s">
        <v>116</v>
      </c>
      <c r="U126" s="199"/>
      <c r="V126" s="199"/>
      <c r="W126" s="199"/>
      <c r="X126" s="199"/>
      <c r="Y126" s="199"/>
      <c r="Z126" s="199"/>
      <c r="AA126" s="199"/>
      <c r="AB126" s="199"/>
      <c r="AC126" s="199"/>
      <c r="AD126" s="199"/>
      <c r="AE126" s="199"/>
    </row>
    <row r="127" s="2" customFormat="1" ht="22.8" customHeight="1">
      <c r="A127" s="37"/>
      <c r="B127" s="38"/>
      <c r="C127" s="106" t="s">
        <v>117</v>
      </c>
      <c r="D127" s="39"/>
      <c r="E127" s="39"/>
      <c r="F127" s="39"/>
      <c r="G127" s="39"/>
      <c r="H127" s="39"/>
      <c r="I127" s="137"/>
      <c r="J127" s="206">
        <f>BK127</f>
        <v>0</v>
      </c>
      <c r="K127" s="39"/>
      <c r="L127" s="43"/>
      <c r="M127" s="102"/>
      <c r="N127" s="207"/>
      <c r="O127" s="103"/>
      <c r="P127" s="208">
        <f>P128+P345+P382</f>
        <v>0</v>
      </c>
      <c r="Q127" s="103"/>
      <c r="R127" s="208">
        <f>R128+R345+R382</f>
        <v>155.13776936000002</v>
      </c>
      <c r="S127" s="103"/>
      <c r="T127" s="209">
        <f>T128+T345+T382</f>
        <v>109.21519999999998</v>
      </c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T127" s="16" t="s">
        <v>75</v>
      </c>
      <c r="AU127" s="16" t="s">
        <v>89</v>
      </c>
      <c r="BK127" s="210">
        <f>BK128+BK345+BK382</f>
        <v>0</v>
      </c>
    </row>
    <row r="128" s="12" customFormat="1" ht="25.92" customHeight="1">
      <c r="A128" s="12"/>
      <c r="B128" s="211"/>
      <c r="C128" s="212"/>
      <c r="D128" s="213" t="s">
        <v>75</v>
      </c>
      <c r="E128" s="214" t="s">
        <v>118</v>
      </c>
      <c r="F128" s="214" t="s">
        <v>119</v>
      </c>
      <c r="G128" s="212"/>
      <c r="H128" s="212"/>
      <c r="I128" s="215"/>
      <c r="J128" s="216">
        <f>BK128</f>
        <v>0</v>
      </c>
      <c r="K128" s="212"/>
      <c r="L128" s="217"/>
      <c r="M128" s="218"/>
      <c r="N128" s="219"/>
      <c r="O128" s="219"/>
      <c r="P128" s="220">
        <f>P129+P179+P204+P258+P284+P298+P326+P342</f>
        <v>0</v>
      </c>
      <c r="Q128" s="219"/>
      <c r="R128" s="220">
        <f>R129+R179+R204+R258+R284+R298+R326+R342</f>
        <v>154.70245386000002</v>
      </c>
      <c r="S128" s="219"/>
      <c r="T128" s="221">
        <f>T129+T179+T204+T258+T284+T298+T326+T342</f>
        <v>109.21519999999998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222" t="s">
        <v>81</v>
      </c>
      <c r="AT128" s="223" t="s">
        <v>75</v>
      </c>
      <c r="AU128" s="223" t="s">
        <v>76</v>
      </c>
      <c r="AY128" s="222" t="s">
        <v>120</v>
      </c>
      <c r="BK128" s="224">
        <f>BK129+BK179+BK204+BK258+BK284+BK298+BK326+BK342</f>
        <v>0</v>
      </c>
    </row>
    <row r="129" s="12" customFormat="1" ht="22.8" customHeight="1">
      <c r="A129" s="12"/>
      <c r="B129" s="211"/>
      <c r="C129" s="212"/>
      <c r="D129" s="213" t="s">
        <v>75</v>
      </c>
      <c r="E129" s="225" t="s">
        <v>81</v>
      </c>
      <c r="F129" s="225" t="s">
        <v>121</v>
      </c>
      <c r="G129" s="212"/>
      <c r="H129" s="212"/>
      <c r="I129" s="215"/>
      <c r="J129" s="226">
        <f>BK129</f>
        <v>0</v>
      </c>
      <c r="K129" s="212"/>
      <c r="L129" s="217"/>
      <c r="M129" s="218"/>
      <c r="N129" s="219"/>
      <c r="O129" s="219"/>
      <c r="P129" s="220">
        <f>SUM(P130:P178)</f>
        <v>0</v>
      </c>
      <c r="Q129" s="219"/>
      <c r="R129" s="220">
        <f>SUM(R130:R178)</f>
        <v>119.87190600000001</v>
      </c>
      <c r="S129" s="219"/>
      <c r="T129" s="221">
        <f>SUM(T130:T178)</f>
        <v>37.9512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22" t="s">
        <v>81</v>
      </c>
      <c r="AT129" s="223" t="s">
        <v>75</v>
      </c>
      <c r="AU129" s="223" t="s">
        <v>81</v>
      </c>
      <c r="AY129" s="222" t="s">
        <v>120</v>
      </c>
      <c r="BK129" s="224">
        <f>SUM(BK130:BK178)</f>
        <v>0</v>
      </c>
    </row>
    <row r="130" s="2" customFormat="1" ht="21.75" customHeight="1">
      <c r="A130" s="37"/>
      <c r="B130" s="38"/>
      <c r="C130" s="227" t="s">
        <v>81</v>
      </c>
      <c r="D130" s="227" t="s">
        <v>122</v>
      </c>
      <c r="E130" s="228" t="s">
        <v>123</v>
      </c>
      <c r="F130" s="229" t="s">
        <v>124</v>
      </c>
      <c r="G130" s="230" t="s">
        <v>125</v>
      </c>
      <c r="H130" s="231">
        <v>44.549999999999997</v>
      </c>
      <c r="I130" s="232"/>
      <c r="J130" s="233">
        <f>ROUND(I130*H130,2)</f>
        <v>0</v>
      </c>
      <c r="K130" s="229" t="s">
        <v>126</v>
      </c>
      <c r="L130" s="43"/>
      <c r="M130" s="234" t="s">
        <v>1</v>
      </c>
      <c r="N130" s="235" t="s">
        <v>41</v>
      </c>
      <c r="O130" s="90"/>
      <c r="P130" s="236">
        <f>O130*H130</f>
        <v>0</v>
      </c>
      <c r="Q130" s="236">
        <v>0</v>
      </c>
      <c r="R130" s="236">
        <f>Q130*H130</f>
        <v>0</v>
      </c>
      <c r="S130" s="236">
        <v>0.29999999999999999</v>
      </c>
      <c r="T130" s="237">
        <f>S130*H130</f>
        <v>13.364999999999998</v>
      </c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R130" s="238" t="s">
        <v>127</v>
      </c>
      <c r="AT130" s="238" t="s">
        <v>122</v>
      </c>
      <c r="AU130" s="238" t="s">
        <v>83</v>
      </c>
      <c r="AY130" s="16" t="s">
        <v>120</v>
      </c>
      <c r="BE130" s="239">
        <f>IF(N130="základní",J130,0)</f>
        <v>0</v>
      </c>
      <c r="BF130" s="239">
        <f>IF(N130="snížená",J130,0)</f>
        <v>0</v>
      </c>
      <c r="BG130" s="239">
        <f>IF(N130="zákl. přenesená",J130,0)</f>
        <v>0</v>
      </c>
      <c r="BH130" s="239">
        <f>IF(N130="sníž. přenesená",J130,0)</f>
        <v>0</v>
      </c>
      <c r="BI130" s="239">
        <f>IF(N130="nulová",J130,0)</f>
        <v>0</v>
      </c>
      <c r="BJ130" s="16" t="s">
        <v>81</v>
      </c>
      <c r="BK130" s="239">
        <f>ROUND(I130*H130,2)</f>
        <v>0</v>
      </c>
      <c r="BL130" s="16" t="s">
        <v>127</v>
      </c>
      <c r="BM130" s="238" t="s">
        <v>128</v>
      </c>
    </row>
    <row r="131" s="2" customFormat="1">
      <c r="A131" s="37"/>
      <c r="B131" s="38"/>
      <c r="C131" s="39"/>
      <c r="D131" s="240" t="s">
        <v>129</v>
      </c>
      <c r="E131" s="39"/>
      <c r="F131" s="241" t="s">
        <v>130</v>
      </c>
      <c r="G131" s="39"/>
      <c r="H131" s="39"/>
      <c r="I131" s="137"/>
      <c r="J131" s="39"/>
      <c r="K131" s="39"/>
      <c r="L131" s="43"/>
      <c r="M131" s="242"/>
      <c r="N131" s="243"/>
      <c r="O131" s="90"/>
      <c r="P131" s="90"/>
      <c r="Q131" s="90"/>
      <c r="R131" s="90"/>
      <c r="S131" s="90"/>
      <c r="T131" s="91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T131" s="16" t="s">
        <v>129</v>
      </c>
      <c r="AU131" s="16" t="s">
        <v>83</v>
      </c>
    </row>
    <row r="132" s="13" customFormat="1">
      <c r="A132" s="13"/>
      <c r="B132" s="244"/>
      <c r="C132" s="245"/>
      <c r="D132" s="240" t="s">
        <v>131</v>
      </c>
      <c r="E132" s="246" t="s">
        <v>1</v>
      </c>
      <c r="F132" s="247" t="s">
        <v>132</v>
      </c>
      <c r="G132" s="245"/>
      <c r="H132" s="248">
        <v>27.449999999999999</v>
      </c>
      <c r="I132" s="249"/>
      <c r="J132" s="245"/>
      <c r="K132" s="245"/>
      <c r="L132" s="250"/>
      <c r="M132" s="251"/>
      <c r="N132" s="252"/>
      <c r="O132" s="252"/>
      <c r="P132" s="252"/>
      <c r="Q132" s="252"/>
      <c r="R132" s="252"/>
      <c r="S132" s="252"/>
      <c r="T132" s="25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4" t="s">
        <v>131</v>
      </c>
      <c r="AU132" s="254" t="s">
        <v>83</v>
      </c>
      <c r="AV132" s="13" t="s">
        <v>83</v>
      </c>
      <c r="AW132" s="13" t="s">
        <v>32</v>
      </c>
      <c r="AX132" s="13" t="s">
        <v>76</v>
      </c>
      <c r="AY132" s="254" t="s">
        <v>120</v>
      </c>
    </row>
    <row r="133" s="13" customFormat="1">
      <c r="A133" s="13"/>
      <c r="B133" s="244"/>
      <c r="C133" s="245"/>
      <c r="D133" s="240" t="s">
        <v>131</v>
      </c>
      <c r="E133" s="246" t="s">
        <v>1</v>
      </c>
      <c r="F133" s="247" t="s">
        <v>133</v>
      </c>
      <c r="G133" s="245"/>
      <c r="H133" s="248">
        <v>17.100000000000001</v>
      </c>
      <c r="I133" s="249"/>
      <c r="J133" s="245"/>
      <c r="K133" s="245"/>
      <c r="L133" s="250"/>
      <c r="M133" s="251"/>
      <c r="N133" s="252"/>
      <c r="O133" s="252"/>
      <c r="P133" s="252"/>
      <c r="Q133" s="252"/>
      <c r="R133" s="252"/>
      <c r="S133" s="252"/>
      <c r="T133" s="25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4" t="s">
        <v>131</v>
      </c>
      <c r="AU133" s="254" t="s">
        <v>83</v>
      </c>
      <c r="AV133" s="13" t="s">
        <v>83</v>
      </c>
      <c r="AW133" s="13" t="s">
        <v>32</v>
      </c>
      <c r="AX133" s="13" t="s">
        <v>76</v>
      </c>
      <c r="AY133" s="254" t="s">
        <v>120</v>
      </c>
    </row>
    <row r="134" s="14" customFormat="1">
      <c r="A134" s="14"/>
      <c r="B134" s="255"/>
      <c r="C134" s="256"/>
      <c r="D134" s="240" t="s">
        <v>131</v>
      </c>
      <c r="E134" s="257" t="s">
        <v>1</v>
      </c>
      <c r="F134" s="258" t="s">
        <v>134</v>
      </c>
      <c r="G134" s="256"/>
      <c r="H134" s="259">
        <v>44.549999999999997</v>
      </c>
      <c r="I134" s="260"/>
      <c r="J134" s="256"/>
      <c r="K134" s="256"/>
      <c r="L134" s="261"/>
      <c r="M134" s="262"/>
      <c r="N134" s="263"/>
      <c r="O134" s="263"/>
      <c r="P134" s="263"/>
      <c r="Q134" s="263"/>
      <c r="R134" s="263"/>
      <c r="S134" s="263"/>
      <c r="T134" s="26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5" t="s">
        <v>131</v>
      </c>
      <c r="AU134" s="265" t="s">
        <v>83</v>
      </c>
      <c r="AV134" s="14" t="s">
        <v>127</v>
      </c>
      <c r="AW134" s="14" t="s">
        <v>32</v>
      </c>
      <c r="AX134" s="14" t="s">
        <v>81</v>
      </c>
      <c r="AY134" s="265" t="s">
        <v>120</v>
      </c>
    </row>
    <row r="135" s="2" customFormat="1" ht="21.75" customHeight="1">
      <c r="A135" s="37"/>
      <c r="B135" s="38"/>
      <c r="C135" s="227" t="s">
        <v>83</v>
      </c>
      <c r="D135" s="227" t="s">
        <v>122</v>
      </c>
      <c r="E135" s="228" t="s">
        <v>135</v>
      </c>
      <c r="F135" s="229" t="s">
        <v>136</v>
      </c>
      <c r="G135" s="230" t="s">
        <v>125</v>
      </c>
      <c r="H135" s="231">
        <v>70.650000000000006</v>
      </c>
      <c r="I135" s="232"/>
      <c r="J135" s="233">
        <f>ROUND(I135*H135,2)</f>
        <v>0</v>
      </c>
      <c r="K135" s="229" t="s">
        <v>126</v>
      </c>
      <c r="L135" s="43"/>
      <c r="M135" s="234" t="s">
        <v>1</v>
      </c>
      <c r="N135" s="235" t="s">
        <v>41</v>
      </c>
      <c r="O135" s="90"/>
      <c r="P135" s="236">
        <f>O135*H135</f>
        <v>0</v>
      </c>
      <c r="Q135" s="236">
        <v>0</v>
      </c>
      <c r="R135" s="236">
        <f>Q135*H135</f>
        <v>0</v>
      </c>
      <c r="S135" s="236">
        <v>0.22</v>
      </c>
      <c r="T135" s="237">
        <f>S135*H135</f>
        <v>15.543000000000001</v>
      </c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R135" s="238" t="s">
        <v>127</v>
      </c>
      <c r="AT135" s="238" t="s">
        <v>122</v>
      </c>
      <c r="AU135" s="238" t="s">
        <v>83</v>
      </c>
      <c r="AY135" s="16" t="s">
        <v>120</v>
      </c>
      <c r="BE135" s="239">
        <f>IF(N135="základní",J135,0)</f>
        <v>0</v>
      </c>
      <c r="BF135" s="239">
        <f>IF(N135="snížená",J135,0)</f>
        <v>0</v>
      </c>
      <c r="BG135" s="239">
        <f>IF(N135="zákl. přenesená",J135,0)</f>
        <v>0</v>
      </c>
      <c r="BH135" s="239">
        <f>IF(N135="sníž. přenesená",J135,0)</f>
        <v>0</v>
      </c>
      <c r="BI135" s="239">
        <f>IF(N135="nulová",J135,0)</f>
        <v>0</v>
      </c>
      <c r="BJ135" s="16" t="s">
        <v>81</v>
      </c>
      <c r="BK135" s="239">
        <f>ROUND(I135*H135,2)</f>
        <v>0</v>
      </c>
      <c r="BL135" s="16" t="s">
        <v>127</v>
      </c>
      <c r="BM135" s="238" t="s">
        <v>137</v>
      </c>
    </row>
    <row r="136" s="2" customFormat="1">
      <c r="A136" s="37"/>
      <c r="B136" s="38"/>
      <c r="C136" s="39"/>
      <c r="D136" s="240" t="s">
        <v>129</v>
      </c>
      <c r="E136" s="39"/>
      <c r="F136" s="241" t="s">
        <v>138</v>
      </c>
      <c r="G136" s="39"/>
      <c r="H136" s="39"/>
      <c r="I136" s="137"/>
      <c r="J136" s="39"/>
      <c r="K136" s="39"/>
      <c r="L136" s="43"/>
      <c r="M136" s="242"/>
      <c r="N136" s="243"/>
      <c r="O136" s="90"/>
      <c r="P136" s="90"/>
      <c r="Q136" s="90"/>
      <c r="R136" s="90"/>
      <c r="S136" s="90"/>
      <c r="T136" s="91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T136" s="16" t="s">
        <v>129</v>
      </c>
      <c r="AU136" s="16" t="s">
        <v>83</v>
      </c>
    </row>
    <row r="137" s="2" customFormat="1" ht="21.75" customHeight="1">
      <c r="A137" s="37"/>
      <c r="B137" s="38"/>
      <c r="C137" s="227" t="s">
        <v>139</v>
      </c>
      <c r="D137" s="227" t="s">
        <v>122</v>
      </c>
      <c r="E137" s="228" t="s">
        <v>140</v>
      </c>
      <c r="F137" s="229" t="s">
        <v>141</v>
      </c>
      <c r="G137" s="230" t="s">
        <v>125</v>
      </c>
      <c r="H137" s="231">
        <v>70.650000000000006</v>
      </c>
      <c r="I137" s="232"/>
      <c r="J137" s="233">
        <f>ROUND(I137*H137,2)</f>
        <v>0</v>
      </c>
      <c r="K137" s="229" t="s">
        <v>126</v>
      </c>
      <c r="L137" s="43"/>
      <c r="M137" s="234" t="s">
        <v>1</v>
      </c>
      <c r="N137" s="235" t="s">
        <v>41</v>
      </c>
      <c r="O137" s="90"/>
      <c r="P137" s="236">
        <f>O137*H137</f>
        <v>0</v>
      </c>
      <c r="Q137" s="236">
        <v>4.0000000000000003E-05</v>
      </c>
      <c r="R137" s="236">
        <f>Q137*H137</f>
        <v>0.0028260000000000004</v>
      </c>
      <c r="S137" s="236">
        <v>0.128</v>
      </c>
      <c r="T137" s="237">
        <f>S137*H137</f>
        <v>9.0432000000000006</v>
      </c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R137" s="238" t="s">
        <v>127</v>
      </c>
      <c r="AT137" s="238" t="s">
        <v>122</v>
      </c>
      <c r="AU137" s="238" t="s">
        <v>83</v>
      </c>
      <c r="AY137" s="16" t="s">
        <v>120</v>
      </c>
      <c r="BE137" s="239">
        <f>IF(N137="základní",J137,0)</f>
        <v>0</v>
      </c>
      <c r="BF137" s="239">
        <f>IF(N137="snížená",J137,0)</f>
        <v>0</v>
      </c>
      <c r="BG137" s="239">
        <f>IF(N137="zákl. přenesená",J137,0)</f>
        <v>0</v>
      </c>
      <c r="BH137" s="239">
        <f>IF(N137="sníž. přenesená",J137,0)</f>
        <v>0</v>
      </c>
      <c r="BI137" s="239">
        <f>IF(N137="nulová",J137,0)</f>
        <v>0</v>
      </c>
      <c r="BJ137" s="16" t="s">
        <v>81</v>
      </c>
      <c r="BK137" s="239">
        <f>ROUND(I137*H137,2)</f>
        <v>0</v>
      </c>
      <c r="BL137" s="16" t="s">
        <v>127</v>
      </c>
      <c r="BM137" s="238" t="s">
        <v>142</v>
      </c>
    </row>
    <row r="138" s="2" customFormat="1">
      <c r="A138" s="37"/>
      <c r="B138" s="38"/>
      <c r="C138" s="39"/>
      <c r="D138" s="240" t="s">
        <v>129</v>
      </c>
      <c r="E138" s="39"/>
      <c r="F138" s="241" t="s">
        <v>143</v>
      </c>
      <c r="G138" s="39"/>
      <c r="H138" s="39"/>
      <c r="I138" s="137"/>
      <c r="J138" s="39"/>
      <c r="K138" s="39"/>
      <c r="L138" s="43"/>
      <c r="M138" s="242"/>
      <c r="N138" s="243"/>
      <c r="O138" s="90"/>
      <c r="P138" s="90"/>
      <c r="Q138" s="90"/>
      <c r="R138" s="90"/>
      <c r="S138" s="90"/>
      <c r="T138" s="91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T138" s="16" t="s">
        <v>129</v>
      </c>
      <c r="AU138" s="16" t="s">
        <v>83</v>
      </c>
    </row>
    <row r="139" s="13" customFormat="1">
      <c r="A139" s="13"/>
      <c r="B139" s="244"/>
      <c r="C139" s="245"/>
      <c r="D139" s="240" t="s">
        <v>131</v>
      </c>
      <c r="E139" s="246" t="s">
        <v>1</v>
      </c>
      <c r="F139" s="247" t="s">
        <v>144</v>
      </c>
      <c r="G139" s="245"/>
      <c r="H139" s="248">
        <v>29.699999999999999</v>
      </c>
      <c r="I139" s="249"/>
      <c r="J139" s="245"/>
      <c r="K139" s="245"/>
      <c r="L139" s="250"/>
      <c r="M139" s="251"/>
      <c r="N139" s="252"/>
      <c r="O139" s="252"/>
      <c r="P139" s="252"/>
      <c r="Q139" s="252"/>
      <c r="R139" s="252"/>
      <c r="S139" s="252"/>
      <c r="T139" s="25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4" t="s">
        <v>131</v>
      </c>
      <c r="AU139" s="254" t="s">
        <v>83</v>
      </c>
      <c r="AV139" s="13" t="s">
        <v>83</v>
      </c>
      <c r="AW139" s="13" t="s">
        <v>32</v>
      </c>
      <c r="AX139" s="13" t="s">
        <v>76</v>
      </c>
      <c r="AY139" s="254" t="s">
        <v>120</v>
      </c>
    </row>
    <row r="140" s="13" customFormat="1">
      <c r="A140" s="13"/>
      <c r="B140" s="244"/>
      <c r="C140" s="245"/>
      <c r="D140" s="240" t="s">
        <v>131</v>
      </c>
      <c r="E140" s="246" t="s">
        <v>1</v>
      </c>
      <c r="F140" s="247" t="s">
        <v>145</v>
      </c>
      <c r="G140" s="245"/>
      <c r="H140" s="248">
        <v>18.899999999999999</v>
      </c>
      <c r="I140" s="249"/>
      <c r="J140" s="245"/>
      <c r="K140" s="245"/>
      <c r="L140" s="250"/>
      <c r="M140" s="251"/>
      <c r="N140" s="252"/>
      <c r="O140" s="252"/>
      <c r="P140" s="252"/>
      <c r="Q140" s="252"/>
      <c r="R140" s="252"/>
      <c r="S140" s="252"/>
      <c r="T140" s="25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4" t="s">
        <v>131</v>
      </c>
      <c r="AU140" s="254" t="s">
        <v>83</v>
      </c>
      <c r="AV140" s="13" t="s">
        <v>83</v>
      </c>
      <c r="AW140" s="13" t="s">
        <v>32</v>
      </c>
      <c r="AX140" s="13" t="s">
        <v>76</v>
      </c>
      <c r="AY140" s="254" t="s">
        <v>120</v>
      </c>
    </row>
    <row r="141" s="13" customFormat="1">
      <c r="A141" s="13"/>
      <c r="B141" s="244"/>
      <c r="C141" s="245"/>
      <c r="D141" s="240" t="s">
        <v>131</v>
      </c>
      <c r="E141" s="246" t="s">
        <v>1</v>
      </c>
      <c r="F141" s="247" t="s">
        <v>146</v>
      </c>
      <c r="G141" s="245"/>
      <c r="H141" s="248">
        <v>22.050000000000001</v>
      </c>
      <c r="I141" s="249"/>
      <c r="J141" s="245"/>
      <c r="K141" s="245"/>
      <c r="L141" s="250"/>
      <c r="M141" s="251"/>
      <c r="N141" s="252"/>
      <c r="O141" s="252"/>
      <c r="P141" s="252"/>
      <c r="Q141" s="252"/>
      <c r="R141" s="252"/>
      <c r="S141" s="252"/>
      <c r="T141" s="25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4" t="s">
        <v>131</v>
      </c>
      <c r="AU141" s="254" t="s">
        <v>83</v>
      </c>
      <c r="AV141" s="13" t="s">
        <v>83</v>
      </c>
      <c r="AW141" s="13" t="s">
        <v>32</v>
      </c>
      <c r="AX141" s="13" t="s">
        <v>76</v>
      </c>
      <c r="AY141" s="254" t="s">
        <v>120</v>
      </c>
    </row>
    <row r="142" s="14" customFormat="1">
      <c r="A142" s="14"/>
      <c r="B142" s="255"/>
      <c r="C142" s="256"/>
      <c r="D142" s="240" t="s">
        <v>131</v>
      </c>
      <c r="E142" s="257" t="s">
        <v>1</v>
      </c>
      <c r="F142" s="258" t="s">
        <v>134</v>
      </c>
      <c r="G142" s="256"/>
      <c r="H142" s="259">
        <v>70.649999999999991</v>
      </c>
      <c r="I142" s="260"/>
      <c r="J142" s="256"/>
      <c r="K142" s="256"/>
      <c r="L142" s="261"/>
      <c r="M142" s="262"/>
      <c r="N142" s="263"/>
      <c r="O142" s="263"/>
      <c r="P142" s="263"/>
      <c r="Q142" s="263"/>
      <c r="R142" s="263"/>
      <c r="S142" s="263"/>
      <c r="T142" s="26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265" t="s">
        <v>131</v>
      </c>
      <c r="AU142" s="265" t="s">
        <v>83</v>
      </c>
      <c r="AV142" s="14" t="s">
        <v>127</v>
      </c>
      <c r="AW142" s="14" t="s">
        <v>32</v>
      </c>
      <c r="AX142" s="14" t="s">
        <v>81</v>
      </c>
      <c r="AY142" s="265" t="s">
        <v>120</v>
      </c>
    </row>
    <row r="143" s="2" customFormat="1" ht="16.5" customHeight="1">
      <c r="A143" s="37"/>
      <c r="B143" s="38"/>
      <c r="C143" s="227" t="s">
        <v>127</v>
      </c>
      <c r="D143" s="227" t="s">
        <v>122</v>
      </c>
      <c r="E143" s="228" t="s">
        <v>147</v>
      </c>
      <c r="F143" s="229" t="s">
        <v>148</v>
      </c>
      <c r="G143" s="230" t="s">
        <v>149</v>
      </c>
      <c r="H143" s="231">
        <v>6</v>
      </c>
      <c r="I143" s="232"/>
      <c r="J143" s="233">
        <f>ROUND(I143*H143,2)</f>
        <v>0</v>
      </c>
      <c r="K143" s="229" t="s">
        <v>126</v>
      </c>
      <c r="L143" s="43"/>
      <c r="M143" s="234" t="s">
        <v>1</v>
      </c>
      <c r="N143" s="235" t="s">
        <v>41</v>
      </c>
      <c r="O143" s="90"/>
      <c r="P143" s="236">
        <f>O143*H143</f>
        <v>0</v>
      </c>
      <c r="Q143" s="236">
        <v>0.026980000000000001</v>
      </c>
      <c r="R143" s="236">
        <f>Q143*H143</f>
        <v>0.16188</v>
      </c>
      <c r="S143" s="236">
        <v>0</v>
      </c>
      <c r="T143" s="237">
        <f>S143*H143</f>
        <v>0</v>
      </c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R143" s="238" t="s">
        <v>127</v>
      </c>
      <c r="AT143" s="238" t="s">
        <v>122</v>
      </c>
      <c r="AU143" s="238" t="s">
        <v>83</v>
      </c>
      <c r="AY143" s="16" t="s">
        <v>120</v>
      </c>
      <c r="BE143" s="239">
        <f>IF(N143="základní",J143,0)</f>
        <v>0</v>
      </c>
      <c r="BF143" s="239">
        <f>IF(N143="snížená",J143,0)</f>
        <v>0</v>
      </c>
      <c r="BG143" s="239">
        <f>IF(N143="zákl. přenesená",J143,0)</f>
        <v>0</v>
      </c>
      <c r="BH143" s="239">
        <f>IF(N143="sníž. přenesená",J143,0)</f>
        <v>0</v>
      </c>
      <c r="BI143" s="239">
        <f>IF(N143="nulová",J143,0)</f>
        <v>0</v>
      </c>
      <c r="BJ143" s="16" t="s">
        <v>81</v>
      </c>
      <c r="BK143" s="239">
        <f>ROUND(I143*H143,2)</f>
        <v>0</v>
      </c>
      <c r="BL143" s="16" t="s">
        <v>127</v>
      </c>
      <c r="BM143" s="238" t="s">
        <v>150</v>
      </c>
    </row>
    <row r="144" s="2" customFormat="1">
      <c r="A144" s="37"/>
      <c r="B144" s="38"/>
      <c r="C144" s="39"/>
      <c r="D144" s="240" t="s">
        <v>129</v>
      </c>
      <c r="E144" s="39"/>
      <c r="F144" s="241" t="s">
        <v>151</v>
      </c>
      <c r="G144" s="39"/>
      <c r="H144" s="39"/>
      <c r="I144" s="137"/>
      <c r="J144" s="39"/>
      <c r="K144" s="39"/>
      <c r="L144" s="43"/>
      <c r="M144" s="242"/>
      <c r="N144" s="243"/>
      <c r="O144" s="90"/>
      <c r="P144" s="90"/>
      <c r="Q144" s="90"/>
      <c r="R144" s="90"/>
      <c r="S144" s="90"/>
      <c r="T144" s="91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T144" s="16" t="s">
        <v>129</v>
      </c>
      <c r="AU144" s="16" t="s">
        <v>83</v>
      </c>
    </row>
    <row r="145" s="2" customFormat="1" ht="21.75" customHeight="1">
      <c r="A145" s="37"/>
      <c r="B145" s="38"/>
      <c r="C145" s="227" t="s">
        <v>152</v>
      </c>
      <c r="D145" s="227" t="s">
        <v>122</v>
      </c>
      <c r="E145" s="228" t="s">
        <v>153</v>
      </c>
      <c r="F145" s="229" t="s">
        <v>154</v>
      </c>
      <c r="G145" s="230" t="s">
        <v>155</v>
      </c>
      <c r="H145" s="231">
        <v>240</v>
      </c>
      <c r="I145" s="232"/>
      <c r="J145" s="233">
        <f>ROUND(I145*H145,2)</f>
        <v>0</v>
      </c>
      <c r="K145" s="229" t="s">
        <v>126</v>
      </c>
      <c r="L145" s="43"/>
      <c r="M145" s="234" t="s">
        <v>1</v>
      </c>
      <c r="N145" s="235" t="s">
        <v>41</v>
      </c>
      <c r="O145" s="90"/>
      <c r="P145" s="236">
        <f>O145*H145</f>
        <v>0</v>
      </c>
      <c r="Q145" s="236">
        <v>3.0000000000000001E-05</v>
      </c>
      <c r="R145" s="236">
        <f>Q145*H145</f>
        <v>0.0071999999999999998</v>
      </c>
      <c r="S145" s="236">
        <v>0</v>
      </c>
      <c r="T145" s="237">
        <f>S145*H145</f>
        <v>0</v>
      </c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R145" s="238" t="s">
        <v>127</v>
      </c>
      <c r="AT145" s="238" t="s">
        <v>122</v>
      </c>
      <c r="AU145" s="238" t="s">
        <v>83</v>
      </c>
      <c r="AY145" s="16" t="s">
        <v>120</v>
      </c>
      <c r="BE145" s="239">
        <f>IF(N145="základní",J145,0)</f>
        <v>0</v>
      </c>
      <c r="BF145" s="239">
        <f>IF(N145="snížená",J145,0)</f>
        <v>0</v>
      </c>
      <c r="BG145" s="239">
        <f>IF(N145="zákl. přenesená",J145,0)</f>
        <v>0</v>
      </c>
      <c r="BH145" s="239">
        <f>IF(N145="sníž. přenesená",J145,0)</f>
        <v>0</v>
      </c>
      <c r="BI145" s="239">
        <f>IF(N145="nulová",J145,0)</f>
        <v>0</v>
      </c>
      <c r="BJ145" s="16" t="s">
        <v>81</v>
      </c>
      <c r="BK145" s="239">
        <f>ROUND(I145*H145,2)</f>
        <v>0</v>
      </c>
      <c r="BL145" s="16" t="s">
        <v>127</v>
      </c>
      <c r="BM145" s="238" t="s">
        <v>156</v>
      </c>
    </row>
    <row r="146" s="2" customFormat="1">
      <c r="A146" s="37"/>
      <c r="B146" s="38"/>
      <c r="C146" s="39"/>
      <c r="D146" s="240" t="s">
        <v>129</v>
      </c>
      <c r="E146" s="39"/>
      <c r="F146" s="241" t="s">
        <v>157</v>
      </c>
      <c r="G146" s="39"/>
      <c r="H146" s="39"/>
      <c r="I146" s="137"/>
      <c r="J146" s="39"/>
      <c r="K146" s="39"/>
      <c r="L146" s="43"/>
      <c r="M146" s="242"/>
      <c r="N146" s="243"/>
      <c r="O146" s="90"/>
      <c r="P146" s="90"/>
      <c r="Q146" s="90"/>
      <c r="R146" s="90"/>
      <c r="S146" s="90"/>
      <c r="T146" s="91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T146" s="16" t="s">
        <v>129</v>
      </c>
      <c r="AU146" s="16" t="s">
        <v>83</v>
      </c>
    </row>
    <row r="147" s="2" customFormat="1" ht="21.75" customHeight="1">
      <c r="A147" s="37"/>
      <c r="B147" s="38"/>
      <c r="C147" s="227" t="s">
        <v>158</v>
      </c>
      <c r="D147" s="227" t="s">
        <v>122</v>
      </c>
      <c r="E147" s="228" t="s">
        <v>159</v>
      </c>
      <c r="F147" s="229" t="s">
        <v>160</v>
      </c>
      <c r="G147" s="230" t="s">
        <v>161</v>
      </c>
      <c r="H147" s="231">
        <v>30</v>
      </c>
      <c r="I147" s="232"/>
      <c r="J147" s="233">
        <f>ROUND(I147*H147,2)</f>
        <v>0</v>
      </c>
      <c r="K147" s="229" t="s">
        <v>126</v>
      </c>
      <c r="L147" s="43"/>
      <c r="M147" s="234" t="s">
        <v>1</v>
      </c>
      <c r="N147" s="235" t="s">
        <v>41</v>
      </c>
      <c r="O147" s="90"/>
      <c r="P147" s="236">
        <f>O147*H147</f>
        <v>0</v>
      </c>
      <c r="Q147" s="236">
        <v>0</v>
      </c>
      <c r="R147" s="236">
        <f>Q147*H147</f>
        <v>0</v>
      </c>
      <c r="S147" s="236">
        <v>0</v>
      </c>
      <c r="T147" s="237">
        <f>S147*H147</f>
        <v>0</v>
      </c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R147" s="238" t="s">
        <v>127</v>
      </c>
      <c r="AT147" s="238" t="s">
        <v>122</v>
      </c>
      <c r="AU147" s="238" t="s">
        <v>83</v>
      </c>
      <c r="AY147" s="16" t="s">
        <v>120</v>
      </c>
      <c r="BE147" s="239">
        <f>IF(N147="základní",J147,0)</f>
        <v>0</v>
      </c>
      <c r="BF147" s="239">
        <f>IF(N147="snížená",J147,0)</f>
        <v>0</v>
      </c>
      <c r="BG147" s="239">
        <f>IF(N147="zákl. přenesená",J147,0)</f>
        <v>0</v>
      </c>
      <c r="BH147" s="239">
        <f>IF(N147="sníž. přenesená",J147,0)</f>
        <v>0</v>
      </c>
      <c r="BI147" s="239">
        <f>IF(N147="nulová",J147,0)</f>
        <v>0</v>
      </c>
      <c r="BJ147" s="16" t="s">
        <v>81</v>
      </c>
      <c r="BK147" s="239">
        <f>ROUND(I147*H147,2)</f>
        <v>0</v>
      </c>
      <c r="BL147" s="16" t="s">
        <v>127</v>
      </c>
      <c r="BM147" s="238" t="s">
        <v>162</v>
      </c>
    </row>
    <row r="148" s="2" customFormat="1">
      <c r="A148" s="37"/>
      <c r="B148" s="38"/>
      <c r="C148" s="39"/>
      <c r="D148" s="240" t="s">
        <v>129</v>
      </c>
      <c r="E148" s="39"/>
      <c r="F148" s="241" t="s">
        <v>163</v>
      </c>
      <c r="G148" s="39"/>
      <c r="H148" s="39"/>
      <c r="I148" s="137"/>
      <c r="J148" s="39"/>
      <c r="K148" s="39"/>
      <c r="L148" s="43"/>
      <c r="M148" s="242"/>
      <c r="N148" s="243"/>
      <c r="O148" s="90"/>
      <c r="P148" s="90"/>
      <c r="Q148" s="90"/>
      <c r="R148" s="90"/>
      <c r="S148" s="90"/>
      <c r="T148" s="91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T148" s="16" t="s">
        <v>129</v>
      </c>
      <c r="AU148" s="16" t="s">
        <v>83</v>
      </c>
    </row>
    <row r="149" s="2" customFormat="1" ht="21.75" customHeight="1">
      <c r="A149" s="37"/>
      <c r="B149" s="38"/>
      <c r="C149" s="227" t="s">
        <v>164</v>
      </c>
      <c r="D149" s="227" t="s">
        <v>122</v>
      </c>
      <c r="E149" s="228" t="s">
        <v>165</v>
      </c>
      <c r="F149" s="229" t="s">
        <v>166</v>
      </c>
      <c r="G149" s="230" t="s">
        <v>167</v>
      </c>
      <c r="H149" s="231">
        <v>79.099999999999994</v>
      </c>
      <c r="I149" s="232"/>
      <c r="J149" s="233">
        <f>ROUND(I149*H149,2)</f>
        <v>0</v>
      </c>
      <c r="K149" s="229" t="s">
        <v>126</v>
      </c>
      <c r="L149" s="43"/>
      <c r="M149" s="234" t="s">
        <v>1</v>
      </c>
      <c r="N149" s="235" t="s">
        <v>41</v>
      </c>
      <c r="O149" s="90"/>
      <c r="P149" s="236">
        <f>O149*H149</f>
        <v>0</v>
      </c>
      <c r="Q149" s="236">
        <v>0</v>
      </c>
      <c r="R149" s="236">
        <f>Q149*H149</f>
        <v>0</v>
      </c>
      <c r="S149" s="236">
        <v>0</v>
      </c>
      <c r="T149" s="237">
        <f>S149*H149</f>
        <v>0</v>
      </c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R149" s="238" t="s">
        <v>127</v>
      </c>
      <c r="AT149" s="238" t="s">
        <v>122</v>
      </c>
      <c r="AU149" s="238" t="s">
        <v>83</v>
      </c>
      <c r="AY149" s="16" t="s">
        <v>120</v>
      </c>
      <c r="BE149" s="239">
        <f>IF(N149="základní",J149,0)</f>
        <v>0</v>
      </c>
      <c r="BF149" s="239">
        <f>IF(N149="snížená",J149,0)</f>
        <v>0</v>
      </c>
      <c r="BG149" s="239">
        <f>IF(N149="zákl. přenesená",J149,0)</f>
        <v>0</v>
      </c>
      <c r="BH149" s="239">
        <f>IF(N149="sníž. přenesená",J149,0)</f>
        <v>0</v>
      </c>
      <c r="BI149" s="239">
        <f>IF(N149="nulová",J149,0)</f>
        <v>0</v>
      </c>
      <c r="BJ149" s="16" t="s">
        <v>81</v>
      </c>
      <c r="BK149" s="239">
        <f>ROUND(I149*H149,2)</f>
        <v>0</v>
      </c>
      <c r="BL149" s="16" t="s">
        <v>127</v>
      </c>
      <c r="BM149" s="238" t="s">
        <v>168</v>
      </c>
    </row>
    <row r="150" s="2" customFormat="1">
      <c r="A150" s="37"/>
      <c r="B150" s="38"/>
      <c r="C150" s="39"/>
      <c r="D150" s="240" t="s">
        <v>129</v>
      </c>
      <c r="E150" s="39"/>
      <c r="F150" s="241" t="s">
        <v>169</v>
      </c>
      <c r="G150" s="39"/>
      <c r="H150" s="39"/>
      <c r="I150" s="137"/>
      <c r="J150" s="39"/>
      <c r="K150" s="39"/>
      <c r="L150" s="43"/>
      <c r="M150" s="242"/>
      <c r="N150" s="243"/>
      <c r="O150" s="90"/>
      <c r="P150" s="90"/>
      <c r="Q150" s="90"/>
      <c r="R150" s="90"/>
      <c r="S150" s="90"/>
      <c r="T150" s="91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T150" s="16" t="s">
        <v>129</v>
      </c>
      <c r="AU150" s="16" t="s">
        <v>83</v>
      </c>
    </row>
    <row r="151" s="13" customFormat="1">
      <c r="A151" s="13"/>
      <c r="B151" s="244"/>
      <c r="C151" s="245"/>
      <c r="D151" s="240" t="s">
        <v>131</v>
      </c>
      <c r="E151" s="246" t="s">
        <v>1</v>
      </c>
      <c r="F151" s="247" t="s">
        <v>170</v>
      </c>
      <c r="G151" s="245"/>
      <c r="H151" s="248">
        <v>37.799999999999997</v>
      </c>
      <c r="I151" s="249"/>
      <c r="J151" s="245"/>
      <c r="K151" s="245"/>
      <c r="L151" s="250"/>
      <c r="M151" s="251"/>
      <c r="N151" s="252"/>
      <c r="O151" s="252"/>
      <c r="P151" s="252"/>
      <c r="Q151" s="252"/>
      <c r="R151" s="252"/>
      <c r="S151" s="252"/>
      <c r="T151" s="25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4" t="s">
        <v>131</v>
      </c>
      <c r="AU151" s="254" t="s">
        <v>83</v>
      </c>
      <c r="AV151" s="13" t="s">
        <v>83</v>
      </c>
      <c r="AW151" s="13" t="s">
        <v>32</v>
      </c>
      <c r="AX151" s="13" t="s">
        <v>76</v>
      </c>
      <c r="AY151" s="254" t="s">
        <v>120</v>
      </c>
    </row>
    <row r="152" s="13" customFormat="1">
      <c r="A152" s="13"/>
      <c r="B152" s="244"/>
      <c r="C152" s="245"/>
      <c r="D152" s="240" t="s">
        <v>131</v>
      </c>
      <c r="E152" s="246" t="s">
        <v>1</v>
      </c>
      <c r="F152" s="247" t="s">
        <v>171</v>
      </c>
      <c r="G152" s="245"/>
      <c r="H152" s="248">
        <v>41.299999999999997</v>
      </c>
      <c r="I152" s="249"/>
      <c r="J152" s="245"/>
      <c r="K152" s="245"/>
      <c r="L152" s="250"/>
      <c r="M152" s="251"/>
      <c r="N152" s="252"/>
      <c r="O152" s="252"/>
      <c r="P152" s="252"/>
      <c r="Q152" s="252"/>
      <c r="R152" s="252"/>
      <c r="S152" s="252"/>
      <c r="T152" s="25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4" t="s">
        <v>131</v>
      </c>
      <c r="AU152" s="254" t="s">
        <v>83</v>
      </c>
      <c r="AV152" s="13" t="s">
        <v>83</v>
      </c>
      <c r="AW152" s="13" t="s">
        <v>32</v>
      </c>
      <c r="AX152" s="13" t="s">
        <v>76</v>
      </c>
      <c r="AY152" s="254" t="s">
        <v>120</v>
      </c>
    </row>
    <row r="153" s="14" customFormat="1">
      <c r="A153" s="14"/>
      <c r="B153" s="255"/>
      <c r="C153" s="256"/>
      <c r="D153" s="240" t="s">
        <v>131</v>
      </c>
      <c r="E153" s="257" t="s">
        <v>1</v>
      </c>
      <c r="F153" s="258" t="s">
        <v>134</v>
      </c>
      <c r="G153" s="256"/>
      <c r="H153" s="259">
        <v>79.099999999999994</v>
      </c>
      <c r="I153" s="260"/>
      <c r="J153" s="256"/>
      <c r="K153" s="256"/>
      <c r="L153" s="261"/>
      <c r="M153" s="262"/>
      <c r="N153" s="263"/>
      <c r="O153" s="263"/>
      <c r="P153" s="263"/>
      <c r="Q153" s="263"/>
      <c r="R153" s="263"/>
      <c r="S153" s="263"/>
      <c r="T153" s="26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5" t="s">
        <v>131</v>
      </c>
      <c r="AU153" s="265" t="s">
        <v>83</v>
      </c>
      <c r="AV153" s="14" t="s">
        <v>127</v>
      </c>
      <c r="AW153" s="14" t="s">
        <v>32</v>
      </c>
      <c r="AX153" s="14" t="s">
        <v>81</v>
      </c>
      <c r="AY153" s="265" t="s">
        <v>120</v>
      </c>
    </row>
    <row r="154" s="2" customFormat="1" ht="21.75" customHeight="1">
      <c r="A154" s="37"/>
      <c r="B154" s="38"/>
      <c r="C154" s="227" t="s">
        <v>172</v>
      </c>
      <c r="D154" s="227" t="s">
        <v>122</v>
      </c>
      <c r="E154" s="228" t="s">
        <v>173</v>
      </c>
      <c r="F154" s="229" t="s">
        <v>174</v>
      </c>
      <c r="G154" s="230" t="s">
        <v>167</v>
      </c>
      <c r="H154" s="231">
        <v>13.199999999999999</v>
      </c>
      <c r="I154" s="232"/>
      <c r="J154" s="233">
        <f>ROUND(I154*H154,2)</f>
        <v>0</v>
      </c>
      <c r="K154" s="229" t="s">
        <v>126</v>
      </c>
      <c r="L154" s="43"/>
      <c r="M154" s="234" t="s">
        <v>1</v>
      </c>
      <c r="N154" s="235" t="s">
        <v>41</v>
      </c>
      <c r="O154" s="90"/>
      <c r="P154" s="236">
        <f>O154*H154</f>
        <v>0</v>
      </c>
      <c r="Q154" s="236">
        <v>0</v>
      </c>
      <c r="R154" s="236">
        <f>Q154*H154</f>
        <v>0</v>
      </c>
      <c r="S154" s="236">
        <v>0</v>
      </c>
      <c r="T154" s="237">
        <f>S154*H154</f>
        <v>0</v>
      </c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R154" s="238" t="s">
        <v>127</v>
      </c>
      <c r="AT154" s="238" t="s">
        <v>122</v>
      </c>
      <c r="AU154" s="238" t="s">
        <v>83</v>
      </c>
      <c r="AY154" s="16" t="s">
        <v>120</v>
      </c>
      <c r="BE154" s="239">
        <f>IF(N154="základní",J154,0)</f>
        <v>0</v>
      </c>
      <c r="BF154" s="239">
        <f>IF(N154="snížená",J154,0)</f>
        <v>0</v>
      </c>
      <c r="BG154" s="239">
        <f>IF(N154="zákl. přenesená",J154,0)</f>
        <v>0</v>
      </c>
      <c r="BH154" s="239">
        <f>IF(N154="sníž. přenesená",J154,0)</f>
        <v>0</v>
      </c>
      <c r="BI154" s="239">
        <f>IF(N154="nulová",J154,0)</f>
        <v>0</v>
      </c>
      <c r="BJ154" s="16" t="s">
        <v>81</v>
      </c>
      <c r="BK154" s="239">
        <f>ROUND(I154*H154,2)</f>
        <v>0</v>
      </c>
      <c r="BL154" s="16" t="s">
        <v>127</v>
      </c>
      <c r="BM154" s="238" t="s">
        <v>175</v>
      </c>
    </row>
    <row r="155" s="2" customFormat="1">
      <c r="A155" s="37"/>
      <c r="B155" s="38"/>
      <c r="C155" s="39"/>
      <c r="D155" s="240" t="s">
        <v>129</v>
      </c>
      <c r="E155" s="39"/>
      <c r="F155" s="241" t="s">
        <v>176</v>
      </c>
      <c r="G155" s="39"/>
      <c r="H155" s="39"/>
      <c r="I155" s="137"/>
      <c r="J155" s="39"/>
      <c r="K155" s="39"/>
      <c r="L155" s="43"/>
      <c r="M155" s="242"/>
      <c r="N155" s="243"/>
      <c r="O155" s="90"/>
      <c r="P155" s="90"/>
      <c r="Q155" s="90"/>
      <c r="R155" s="90"/>
      <c r="S155" s="90"/>
      <c r="T155" s="91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T155" s="16" t="s">
        <v>129</v>
      </c>
      <c r="AU155" s="16" t="s">
        <v>83</v>
      </c>
    </row>
    <row r="156" s="13" customFormat="1">
      <c r="A156" s="13"/>
      <c r="B156" s="244"/>
      <c r="C156" s="245"/>
      <c r="D156" s="240" t="s">
        <v>131</v>
      </c>
      <c r="E156" s="246" t="s">
        <v>1</v>
      </c>
      <c r="F156" s="247" t="s">
        <v>177</v>
      </c>
      <c r="G156" s="245"/>
      <c r="H156" s="248">
        <v>13.199999999999999</v>
      </c>
      <c r="I156" s="249"/>
      <c r="J156" s="245"/>
      <c r="K156" s="245"/>
      <c r="L156" s="250"/>
      <c r="M156" s="251"/>
      <c r="N156" s="252"/>
      <c r="O156" s="252"/>
      <c r="P156" s="252"/>
      <c r="Q156" s="252"/>
      <c r="R156" s="252"/>
      <c r="S156" s="252"/>
      <c r="T156" s="25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4" t="s">
        <v>131</v>
      </c>
      <c r="AU156" s="254" t="s">
        <v>83</v>
      </c>
      <c r="AV156" s="13" t="s">
        <v>83</v>
      </c>
      <c r="AW156" s="13" t="s">
        <v>32</v>
      </c>
      <c r="AX156" s="13" t="s">
        <v>81</v>
      </c>
      <c r="AY156" s="254" t="s">
        <v>120</v>
      </c>
    </row>
    <row r="157" s="2" customFormat="1" ht="21.75" customHeight="1">
      <c r="A157" s="37"/>
      <c r="B157" s="38"/>
      <c r="C157" s="227" t="s">
        <v>178</v>
      </c>
      <c r="D157" s="227" t="s">
        <v>122</v>
      </c>
      <c r="E157" s="228" t="s">
        <v>179</v>
      </c>
      <c r="F157" s="229" t="s">
        <v>180</v>
      </c>
      <c r="G157" s="230" t="s">
        <v>167</v>
      </c>
      <c r="H157" s="231">
        <v>30</v>
      </c>
      <c r="I157" s="232"/>
      <c r="J157" s="233">
        <f>ROUND(I157*H157,2)</f>
        <v>0</v>
      </c>
      <c r="K157" s="229" t="s">
        <v>126</v>
      </c>
      <c r="L157" s="43"/>
      <c r="M157" s="234" t="s">
        <v>1</v>
      </c>
      <c r="N157" s="235" t="s">
        <v>41</v>
      </c>
      <c r="O157" s="90"/>
      <c r="P157" s="236">
        <f>O157*H157</f>
        <v>0</v>
      </c>
      <c r="Q157" s="236">
        <v>0</v>
      </c>
      <c r="R157" s="236">
        <f>Q157*H157</f>
        <v>0</v>
      </c>
      <c r="S157" s="236">
        <v>0</v>
      </c>
      <c r="T157" s="237">
        <f>S157*H157</f>
        <v>0</v>
      </c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R157" s="238" t="s">
        <v>127</v>
      </c>
      <c r="AT157" s="238" t="s">
        <v>122</v>
      </c>
      <c r="AU157" s="238" t="s">
        <v>83</v>
      </c>
      <c r="AY157" s="16" t="s">
        <v>120</v>
      </c>
      <c r="BE157" s="239">
        <f>IF(N157="základní",J157,0)</f>
        <v>0</v>
      </c>
      <c r="BF157" s="239">
        <f>IF(N157="snížená",J157,0)</f>
        <v>0</v>
      </c>
      <c r="BG157" s="239">
        <f>IF(N157="zákl. přenesená",J157,0)</f>
        <v>0</v>
      </c>
      <c r="BH157" s="239">
        <f>IF(N157="sníž. přenesená",J157,0)</f>
        <v>0</v>
      </c>
      <c r="BI157" s="239">
        <f>IF(N157="nulová",J157,0)</f>
        <v>0</v>
      </c>
      <c r="BJ157" s="16" t="s">
        <v>81</v>
      </c>
      <c r="BK157" s="239">
        <f>ROUND(I157*H157,2)</f>
        <v>0</v>
      </c>
      <c r="BL157" s="16" t="s">
        <v>127</v>
      </c>
      <c r="BM157" s="238" t="s">
        <v>181</v>
      </c>
    </row>
    <row r="158" s="2" customFormat="1">
      <c r="A158" s="37"/>
      <c r="B158" s="38"/>
      <c r="C158" s="39"/>
      <c r="D158" s="240" t="s">
        <v>129</v>
      </c>
      <c r="E158" s="39"/>
      <c r="F158" s="241" t="s">
        <v>182</v>
      </c>
      <c r="G158" s="39"/>
      <c r="H158" s="39"/>
      <c r="I158" s="137"/>
      <c r="J158" s="39"/>
      <c r="K158" s="39"/>
      <c r="L158" s="43"/>
      <c r="M158" s="242"/>
      <c r="N158" s="243"/>
      <c r="O158" s="90"/>
      <c r="P158" s="90"/>
      <c r="Q158" s="90"/>
      <c r="R158" s="90"/>
      <c r="S158" s="90"/>
      <c r="T158" s="91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T158" s="16" t="s">
        <v>129</v>
      </c>
      <c r="AU158" s="16" t="s">
        <v>83</v>
      </c>
    </row>
    <row r="159" s="13" customFormat="1">
      <c r="A159" s="13"/>
      <c r="B159" s="244"/>
      <c r="C159" s="245"/>
      <c r="D159" s="240" t="s">
        <v>131</v>
      </c>
      <c r="E159" s="246" t="s">
        <v>1</v>
      </c>
      <c r="F159" s="247" t="s">
        <v>183</v>
      </c>
      <c r="G159" s="245"/>
      <c r="H159" s="248">
        <v>5</v>
      </c>
      <c r="I159" s="249"/>
      <c r="J159" s="245"/>
      <c r="K159" s="245"/>
      <c r="L159" s="250"/>
      <c r="M159" s="251"/>
      <c r="N159" s="252"/>
      <c r="O159" s="252"/>
      <c r="P159" s="252"/>
      <c r="Q159" s="252"/>
      <c r="R159" s="252"/>
      <c r="S159" s="252"/>
      <c r="T159" s="25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4" t="s">
        <v>131</v>
      </c>
      <c r="AU159" s="254" t="s">
        <v>83</v>
      </c>
      <c r="AV159" s="13" t="s">
        <v>83</v>
      </c>
      <c r="AW159" s="13" t="s">
        <v>32</v>
      </c>
      <c r="AX159" s="13" t="s">
        <v>76</v>
      </c>
      <c r="AY159" s="254" t="s">
        <v>120</v>
      </c>
    </row>
    <row r="160" s="13" customFormat="1">
      <c r="A160" s="13"/>
      <c r="B160" s="244"/>
      <c r="C160" s="245"/>
      <c r="D160" s="240" t="s">
        <v>131</v>
      </c>
      <c r="E160" s="246" t="s">
        <v>1</v>
      </c>
      <c r="F160" s="247" t="s">
        <v>184</v>
      </c>
      <c r="G160" s="245"/>
      <c r="H160" s="248">
        <v>25</v>
      </c>
      <c r="I160" s="249"/>
      <c r="J160" s="245"/>
      <c r="K160" s="245"/>
      <c r="L160" s="250"/>
      <c r="M160" s="251"/>
      <c r="N160" s="252"/>
      <c r="O160" s="252"/>
      <c r="P160" s="252"/>
      <c r="Q160" s="252"/>
      <c r="R160" s="252"/>
      <c r="S160" s="252"/>
      <c r="T160" s="25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4" t="s">
        <v>131</v>
      </c>
      <c r="AU160" s="254" t="s">
        <v>83</v>
      </c>
      <c r="AV160" s="13" t="s">
        <v>83</v>
      </c>
      <c r="AW160" s="13" t="s">
        <v>32</v>
      </c>
      <c r="AX160" s="13" t="s">
        <v>76</v>
      </c>
      <c r="AY160" s="254" t="s">
        <v>120</v>
      </c>
    </row>
    <row r="161" s="14" customFormat="1">
      <c r="A161" s="14"/>
      <c r="B161" s="255"/>
      <c r="C161" s="256"/>
      <c r="D161" s="240" t="s">
        <v>131</v>
      </c>
      <c r="E161" s="257" t="s">
        <v>1</v>
      </c>
      <c r="F161" s="258" t="s">
        <v>134</v>
      </c>
      <c r="G161" s="256"/>
      <c r="H161" s="259">
        <v>30</v>
      </c>
      <c r="I161" s="260"/>
      <c r="J161" s="256"/>
      <c r="K161" s="256"/>
      <c r="L161" s="261"/>
      <c r="M161" s="262"/>
      <c r="N161" s="263"/>
      <c r="O161" s="263"/>
      <c r="P161" s="263"/>
      <c r="Q161" s="263"/>
      <c r="R161" s="263"/>
      <c r="S161" s="263"/>
      <c r="T161" s="26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5" t="s">
        <v>131</v>
      </c>
      <c r="AU161" s="265" t="s">
        <v>83</v>
      </c>
      <c r="AV161" s="14" t="s">
        <v>127</v>
      </c>
      <c r="AW161" s="14" t="s">
        <v>32</v>
      </c>
      <c r="AX161" s="14" t="s">
        <v>81</v>
      </c>
      <c r="AY161" s="265" t="s">
        <v>120</v>
      </c>
    </row>
    <row r="162" s="2" customFormat="1" ht="21.75" customHeight="1">
      <c r="A162" s="37"/>
      <c r="B162" s="38"/>
      <c r="C162" s="227" t="s">
        <v>185</v>
      </c>
      <c r="D162" s="227" t="s">
        <v>122</v>
      </c>
      <c r="E162" s="228" t="s">
        <v>186</v>
      </c>
      <c r="F162" s="229" t="s">
        <v>187</v>
      </c>
      <c r="G162" s="230" t="s">
        <v>167</v>
      </c>
      <c r="H162" s="231">
        <v>79.700000000000003</v>
      </c>
      <c r="I162" s="232"/>
      <c r="J162" s="233">
        <f>ROUND(I162*H162,2)</f>
        <v>0</v>
      </c>
      <c r="K162" s="229" t="s">
        <v>126</v>
      </c>
      <c r="L162" s="43"/>
      <c r="M162" s="234" t="s">
        <v>1</v>
      </c>
      <c r="N162" s="235" t="s">
        <v>41</v>
      </c>
      <c r="O162" s="90"/>
      <c r="P162" s="236">
        <f>O162*H162</f>
        <v>0</v>
      </c>
      <c r="Q162" s="236">
        <v>0</v>
      </c>
      <c r="R162" s="236">
        <f>Q162*H162</f>
        <v>0</v>
      </c>
      <c r="S162" s="236">
        <v>0</v>
      </c>
      <c r="T162" s="237">
        <f>S162*H162</f>
        <v>0</v>
      </c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R162" s="238" t="s">
        <v>127</v>
      </c>
      <c r="AT162" s="238" t="s">
        <v>122</v>
      </c>
      <c r="AU162" s="238" t="s">
        <v>83</v>
      </c>
      <c r="AY162" s="16" t="s">
        <v>120</v>
      </c>
      <c r="BE162" s="239">
        <f>IF(N162="základní",J162,0)</f>
        <v>0</v>
      </c>
      <c r="BF162" s="239">
        <f>IF(N162="snížená",J162,0)</f>
        <v>0</v>
      </c>
      <c r="BG162" s="239">
        <f>IF(N162="zákl. přenesená",J162,0)</f>
        <v>0</v>
      </c>
      <c r="BH162" s="239">
        <f>IF(N162="sníž. přenesená",J162,0)</f>
        <v>0</v>
      </c>
      <c r="BI162" s="239">
        <f>IF(N162="nulová",J162,0)</f>
        <v>0</v>
      </c>
      <c r="BJ162" s="16" t="s">
        <v>81</v>
      </c>
      <c r="BK162" s="239">
        <f>ROUND(I162*H162,2)</f>
        <v>0</v>
      </c>
      <c r="BL162" s="16" t="s">
        <v>127</v>
      </c>
      <c r="BM162" s="238" t="s">
        <v>188</v>
      </c>
    </row>
    <row r="163" s="2" customFormat="1">
      <c r="A163" s="37"/>
      <c r="B163" s="38"/>
      <c r="C163" s="39"/>
      <c r="D163" s="240" t="s">
        <v>129</v>
      </c>
      <c r="E163" s="39"/>
      <c r="F163" s="241" t="s">
        <v>189</v>
      </c>
      <c r="G163" s="39"/>
      <c r="H163" s="39"/>
      <c r="I163" s="137"/>
      <c r="J163" s="39"/>
      <c r="K163" s="39"/>
      <c r="L163" s="43"/>
      <c r="M163" s="242"/>
      <c r="N163" s="243"/>
      <c r="O163" s="90"/>
      <c r="P163" s="90"/>
      <c r="Q163" s="90"/>
      <c r="R163" s="90"/>
      <c r="S163" s="90"/>
      <c r="T163" s="91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T163" s="16" t="s">
        <v>129</v>
      </c>
      <c r="AU163" s="16" t="s">
        <v>83</v>
      </c>
    </row>
    <row r="164" s="13" customFormat="1">
      <c r="A164" s="13"/>
      <c r="B164" s="244"/>
      <c r="C164" s="245"/>
      <c r="D164" s="240" t="s">
        <v>131</v>
      </c>
      <c r="E164" s="246" t="s">
        <v>1</v>
      </c>
      <c r="F164" s="247" t="s">
        <v>190</v>
      </c>
      <c r="G164" s="245"/>
      <c r="H164" s="248">
        <v>79.700000000000003</v>
      </c>
      <c r="I164" s="249"/>
      <c r="J164" s="245"/>
      <c r="K164" s="245"/>
      <c r="L164" s="250"/>
      <c r="M164" s="251"/>
      <c r="N164" s="252"/>
      <c r="O164" s="252"/>
      <c r="P164" s="252"/>
      <c r="Q164" s="252"/>
      <c r="R164" s="252"/>
      <c r="S164" s="252"/>
      <c r="T164" s="25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4" t="s">
        <v>131</v>
      </c>
      <c r="AU164" s="254" t="s">
        <v>83</v>
      </c>
      <c r="AV164" s="13" t="s">
        <v>83</v>
      </c>
      <c r="AW164" s="13" t="s">
        <v>32</v>
      </c>
      <c r="AX164" s="13" t="s">
        <v>81</v>
      </c>
      <c r="AY164" s="254" t="s">
        <v>120</v>
      </c>
    </row>
    <row r="165" s="2" customFormat="1" ht="16.5" customHeight="1">
      <c r="A165" s="37"/>
      <c r="B165" s="38"/>
      <c r="C165" s="227" t="s">
        <v>191</v>
      </c>
      <c r="D165" s="227" t="s">
        <v>122</v>
      </c>
      <c r="E165" s="228" t="s">
        <v>192</v>
      </c>
      <c r="F165" s="229" t="s">
        <v>193</v>
      </c>
      <c r="G165" s="230" t="s">
        <v>167</v>
      </c>
      <c r="H165" s="231">
        <v>79.700000000000003</v>
      </c>
      <c r="I165" s="232"/>
      <c r="J165" s="233">
        <f>ROUND(I165*H165,2)</f>
        <v>0</v>
      </c>
      <c r="K165" s="229" t="s">
        <v>126</v>
      </c>
      <c r="L165" s="43"/>
      <c r="M165" s="234" t="s">
        <v>1</v>
      </c>
      <c r="N165" s="235" t="s">
        <v>41</v>
      </c>
      <c r="O165" s="90"/>
      <c r="P165" s="236">
        <f>O165*H165</f>
        <v>0</v>
      </c>
      <c r="Q165" s="236">
        <v>0</v>
      </c>
      <c r="R165" s="236">
        <f>Q165*H165</f>
        <v>0</v>
      </c>
      <c r="S165" s="236">
        <v>0</v>
      </c>
      <c r="T165" s="237">
        <f>S165*H165</f>
        <v>0</v>
      </c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R165" s="238" t="s">
        <v>127</v>
      </c>
      <c r="AT165" s="238" t="s">
        <v>122</v>
      </c>
      <c r="AU165" s="238" t="s">
        <v>83</v>
      </c>
      <c r="AY165" s="16" t="s">
        <v>120</v>
      </c>
      <c r="BE165" s="239">
        <f>IF(N165="základní",J165,0)</f>
        <v>0</v>
      </c>
      <c r="BF165" s="239">
        <f>IF(N165="snížená",J165,0)</f>
        <v>0</v>
      </c>
      <c r="BG165" s="239">
        <f>IF(N165="zákl. přenesená",J165,0)</f>
        <v>0</v>
      </c>
      <c r="BH165" s="239">
        <f>IF(N165="sníž. přenesená",J165,0)</f>
        <v>0</v>
      </c>
      <c r="BI165" s="239">
        <f>IF(N165="nulová",J165,0)</f>
        <v>0</v>
      </c>
      <c r="BJ165" s="16" t="s">
        <v>81</v>
      </c>
      <c r="BK165" s="239">
        <f>ROUND(I165*H165,2)</f>
        <v>0</v>
      </c>
      <c r="BL165" s="16" t="s">
        <v>127</v>
      </c>
      <c r="BM165" s="238" t="s">
        <v>194</v>
      </c>
    </row>
    <row r="166" s="2" customFormat="1">
      <c r="A166" s="37"/>
      <c r="B166" s="38"/>
      <c r="C166" s="39"/>
      <c r="D166" s="240" t="s">
        <v>129</v>
      </c>
      <c r="E166" s="39"/>
      <c r="F166" s="241" t="s">
        <v>195</v>
      </c>
      <c r="G166" s="39"/>
      <c r="H166" s="39"/>
      <c r="I166" s="137"/>
      <c r="J166" s="39"/>
      <c r="K166" s="39"/>
      <c r="L166" s="43"/>
      <c r="M166" s="242"/>
      <c r="N166" s="243"/>
      <c r="O166" s="90"/>
      <c r="P166" s="90"/>
      <c r="Q166" s="90"/>
      <c r="R166" s="90"/>
      <c r="S166" s="90"/>
      <c r="T166" s="91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T166" s="16" t="s">
        <v>129</v>
      </c>
      <c r="AU166" s="16" t="s">
        <v>83</v>
      </c>
    </row>
    <row r="167" s="2" customFormat="1" ht="21.75" customHeight="1">
      <c r="A167" s="37"/>
      <c r="B167" s="38"/>
      <c r="C167" s="227" t="s">
        <v>196</v>
      </c>
      <c r="D167" s="227" t="s">
        <v>122</v>
      </c>
      <c r="E167" s="228" t="s">
        <v>197</v>
      </c>
      <c r="F167" s="229" t="s">
        <v>198</v>
      </c>
      <c r="G167" s="230" t="s">
        <v>199</v>
      </c>
      <c r="H167" s="231">
        <v>143.46000000000001</v>
      </c>
      <c r="I167" s="232"/>
      <c r="J167" s="233">
        <f>ROUND(I167*H167,2)</f>
        <v>0</v>
      </c>
      <c r="K167" s="229" t="s">
        <v>126</v>
      </c>
      <c r="L167" s="43"/>
      <c r="M167" s="234" t="s">
        <v>1</v>
      </c>
      <c r="N167" s="235" t="s">
        <v>41</v>
      </c>
      <c r="O167" s="90"/>
      <c r="P167" s="236">
        <f>O167*H167</f>
        <v>0</v>
      </c>
      <c r="Q167" s="236">
        <v>0</v>
      </c>
      <c r="R167" s="236">
        <f>Q167*H167</f>
        <v>0</v>
      </c>
      <c r="S167" s="236">
        <v>0</v>
      </c>
      <c r="T167" s="237">
        <f>S167*H167</f>
        <v>0</v>
      </c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R167" s="238" t="s">
        <v>127</v>
      </c>
      <c r="AT167" s="238" t="s">
        <v>122</v>
      </c>
      <c r="AU167" s="238" t="s">
        <v>83</v>
      </c>
      <c r="AY167" s="16" t="s">
        <v>120</v>
      </c>
      <c r="BE167" s="239">
        <f>IF(N167="základní",J167,0)</f>
        <v>0</v>
      </c>
      <c r="BF167" s="239">
        <f>IF(N167="snížená",J167,0)</f>
        <v>0</v>
      </c>
      <c r="BG167" s="239">
        <f>IF(N167="zákl. přenesená",J167,0)</f>
        <v>0</v>
      </c>
      <c r="BH167" s="239">
        <f>IF(N167="sníž. přenesená",J167,0)</f>
        <v>0</v>
      </c>
      <c r="BI167" s="239">
        <f>IF(N167="nulová",J167,0)</f>
        <v>0</v>
      </c>
      <c r="BJ167" s="16" t="s">
        <v>81</v>
      </c>
      <c r="BK167" s="239">
        <f>ROUND(I167*H167,2)</f>
        <v>0</v>
      </c>
      <c r="BL167" s="16" t="s">
        <v>127</v>
      </c>
      <c r="BM167" s="238" t="s">
        <v>200</v>
      </c>
    </row>
    <row r="168" s="2" customFormat="1">
      <c r="A168" s="37"/>
      <c r="B168" s="38"/>
      <c r="C168" s="39"/>
      <c r="D168" s="240" t="s">
        <v>129</v>
      </c>
      <c r="E168" s="39"/>
      <c r="F168" s="241" t="s">
        <v>201</v>
      </c>
      <c r="G168" s="39"/>
      <c r="H168" s="39"/>
      <c r="I168" s="137"/>
      <c r="J168" s="39"/>
      <c r="K168" s="39"/>
      <c r="L168" s="43"/>
      <c r="M168" s="242"/>
      <c r="N168" s="243"/>
      <c r="O168" s="90"/>
      <c r="P168" s="90"/>
      <c r="Q168" s="90"/>
      <c r="R168" s="90"/>
      <c r="S168" s="90"/>
      <c r="T168" s="91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T168" s="16" t="s">
        <v>129</v>
      </c>
      <c r="AU168" s="16" t="s">
        <v>83</v>
      </c>
    </row>
    <row r="169" s="13" customFormat="1">
      <c r="A169" s="13"/>
      <c r="B169" s="244"/>
      <c r="C169" s="245"/>
      <c r="D169" s="240" t="s">
        <v>131</v>
      </c>
      <c r="E169" s="246" t="s">
        <v>1</v>
      </c>
      <c r="F169" s="247" t="s">
        <v>202</v>
      </c>
      <c r="G169" s="245"/>
      <c r="H169" s="248">
        <v>79.700000000000003</v>
      </c>
      <c r="I169" s="249"/>
      <c r="J169" s="245"/>
      <c r="K169" s="245"/>
      <c r="L169" s="250"/>
      <c r="M169" s="251"/>
      <c r="N169" s="252"/>
      <c r="O169" s="252"/>
      <c r="P169" s="252"/>
      <c r="Q169" s="252"/>
      <c r="R169" s="252"/>
      <c r="S169" s="252"/>
      <c r="T169" s="25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4" t="s">
        <v>131</v>
      </c>
      <c r="AU169" s="254" t="s">
        <v>83</v>
      </c>
      <c r="AV169" s="13" t="s">
        <v>83</v>
      </c>
      <c r="AW169" s="13" t="s">
        <v>32</v>
      </c>
      <c r="AX169" s="13" t="s">
        <v>81</v>
      </c>
      <c r="AY169" s="254" t="s">
        <v>120</v>
      </c>
    </row>
    <row r="170" s="13" customFormat="1">
      <c r="A170" s="13"/>
      <c r="B170" s="244"/>
      <c r="C170" s="245"/>
      <c r="D170" s="240" t="s">
        <v>131</v>
      </c>
      <c r="E170" s="245"/>
      <c r="F170" s="247" t="s">
        <v>203</v>
      </c>
      <c r="G170" s="245"/>
      <c r="H170" s="248">
        <v>143.46000000000001</v>
      </c>
      <c r="I170" s="249"/>
      <c r="J170" s="245"/>
      <c r="K170" s="245"/>
      <c r="L170" s="250"/>
      <c r="M170" s="251"/>
      <c r="N170" s="252"/>
      <c r="O170" s="252"/>
      <c r="P170" s="252"/>
      <c r="Q170" s="252"/>
      <c r="R170" s="252"/>
      <c r="S170" s="252"/>
      <c r="T170" s="25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4" t="s">
        <v>131</v>
      </c>
      <c r="AU170" s="254" t="s">
        <v>83</v>
      </c>
      <c r="AV170" s="13" t="s">
        <v>83</v>
      </c>
      <c r="AW170" s="13" t="s">
        <v>4</v>
      </c>
      <c r="AX170" s="13" t="s">
        <v>81</v>
      </c>
      <c r="AY170" s="254" t="s">
        <v>120</v>
      </c>
    </row>
    <row r="171" s="2" customFormat="1" ht="21.75" customHeight="1">
      <c r="A171" s="37"/>
      <c r="B171" s="38"/>
      <c r="C171" s="227" t="s">
        <v>204</v>
      </c>
      <c r="D171" s="227" t="s">
        <v>122</v>
      </c>
      <c r="E171" s="228" t="s">
        <v>205</v>
      </c>
      <c r="F171" s="229" t="s">
        <v>206</v>
      </c>
      <c r="G171" s="230" t="s">
        <v>167</v>
      </c>
      <c r="H171" s="231">
        <v>95</v>
      </c>
      <c r="I171" s="232"/>
      <c r="J171" s="233">
        <f>ROUND(I171*H171,2)</f>
        <v>0</v>
      </c>
      <c r="K171" s="229" t="s">
        <v>126</v>
      </c>
      <c r="L171" s="43"/>
      <c r="M171" s="234" t="s">
        <v>1</v>
      </c>
      <c r="N171" s="235" t="s">
        <v>41</v>
      </c>
      <c r="O171" s="90"/>
      <c r="P171" s="236">
        <f>O171*H171</f>
        <v>0</v>
      </c>
      <c r="Q171" s="236">
        <v>0</v>
      </c>
      <c r="R171" s="236">
        <f>Q171*H171</f>
        <v>0</v>
      </c>
      <c r="S171" s="236">
        <v>0</v>
      </c>
      <c r="T171" s="237">
        <f>S171*H171</f>
        <v>0</v>
      </c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R171" s="238" t="s">
        <v>127</v>
      </c>
      <c r="AT171" s="238" t="s">
        <v>122</v>
      </c>
      <c r="AU171" s="238" t="s">
        <v>83</v>
      </c>
      <c r="AY171" s="16" t="s">
        <v>120</v>
      </c>
      <c r="BE171" s="239">
        <f>IF(N171="základní",J171,0)</f>
        <v>0</v>
      </c>
      <c r="BF171" s="239">
        <f>IF(N171="snížená",J171,0)</f>
        <v>0</v>
      </c>
      <c r="BG171" s="239">
        <f>IF(N171="zákl. přenesená",J171,0)</f>
        <v>0</v>
      </c>
      <c r="BH171" s="239">
        <f>IF(N171="sníž. přenesená",J171,0)</f>
        <v>0</v>
      </c>
      <c r="BI171" s="239">
        <f>IF(N171="nulová",J171,0)</f>
        <v>0</v>
      </c>
      <c r="BJ171" s="16" t="s">
        <v>81</v>
      </c>
      <c r="BK171" s="239">
        <f>ROUND(I171*H171,2)</f>
        <v>0</v>
      </c>
      <c r="BL171" s="16" t="s">
        <v>127</v>
      </c>
      <c r="BM171" s="238" t="s">
        <v>207</v>
      </c>
    </row>
    <row r="172" s="2" customFormat="1">
      <c r="A172" s="37"/>
      <c r="B172" s="38"/>
      <c r="C172" s="39"/>
      <c r="D172" s="240" t="s">
        <v>129</v>
      </c>
      <c r="E172" s="39"/>
      <c r="F172" s="241" t="s">
        <v>208</v>
      </c>
      <c r="G172" s="39"/>
      <c r="H172" s="39"/>
      <c r="I172" s="137"/>
      <c r="J172" s="39"/>
      <c r="K172" s="39"/>
      <c r="L172" s="43"/>
      <c r="M172" s="242"/>
      <c r="N172" s="243"/>
      <c r="O172" s="90"/>
      <c r="P172" s="90"/>
      <c r="Q172" s="90"/>
      <c r="R172" s="90"/>
      <c r="S172" s="90"/>
      <c r="T172" s="91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T172" s="16" t="s">
        <v>129</v>
      </c>
      <c r="AU172" s="16" t="s">
        <v>83</v>
      </c>
    </row>
    <row r="173" s="2" customFormat="1" ht="16.5" customHeight="1">
      <c r="A173" s="37"/>
      <c r="B173" s="38"/>
      <c r="C173" s="266" t="s">
        <v>209</v>
      </c>
      <c r="D173" s="266" t="s">
        <v>210</v>
      </c>
      <c r="E173" s="267" t="s">
        <v>211</v>
      </c>
      <c r="F173" s="268" t="s">
        <v>212</v>
      </c>
      <c r="G173" s="269" t="s">
        <v>199</v>
      </c>
      <c r="H173" s="270">
        <v>119.7</v>
      </c>
      <c r="I173" s="271"/>
      <c r="J173" s="272">
        <f>ROUND(I173*H173,2)</f>
        <v>0</v>
      </c>
      <c r="K173" s="268" t="s">
        <v>126</v>
      </c>
      <c r="L173" s="273"/>
      <c r="M173" s="274" t="s">
        <v>1</v>
      </c>
      <c r="N173" s="275" t="s">
        <v>41</v>
      </c>
      <c r="O173" s="90"/>
      <c r="P173" s="236">
        <f>O173*H173</f>
        <v>0</v>
      </c>
      <c r="Q173" s="236">
        <v>1</v>
      </c>
      <c r="R173" s="236">
        <f>Q173*H173</f>
        <v>119.7</v>
      </c>
      <c r="S173" s="236">
        <v>0</v>
      </c>
      <c r="T173" s="237">
        <f>S173*H173</f>
        <v>0</v>
      </c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R173" s="238" t="s">
        <v>172</v>
      </c>
      <c r="AT173" s="238" t="s">
        <v>210</v>
      </c>
      <c r="AU173" s="238" t="s">
        <v>83</v>
      </c>
      <c r="AY173" s="16" t="s">
        <v>120</v>
      </c>
      <c r="BE173" s="239">
        <f>IF(N173="základní",J173,0)</f>
        <v>0</v>
      </c>
      <c r="BF173" s="239">
        <f>IF(N173="snížená",J173,0)</f>
        <v>0</v>
      </c>
      <c r="BG173" s="239">
        <f>IF(N173="zákl. přenesená",J173,0)</f>
        <v>0</v>
      </c>
      <c r="BH173" s="239">
        <f>IF(N173="sníž. přenesená",J173,0)</f>
        <v>0</v>
      </c>
      <c r="BI173" s="239">
        <f>IF(N173="nulová",J173,0)</f>
        <v>0</v>
      </c>
      <c r="BJ173" s="16" t="s">
        <v>81</v>
      </c>
      <c r="BK173" s="239">
        <f>ROUND(I173*H173,2)</f>
        <v>0</v>
      </c>
      <c r="BL173" s="16" t="s">
        <v>127</v>
      </c>
      <c r="BM173" s="238" t="s">
        <v>213</v>
      </c>
    </row>
    <row r="174" s="2" customFormat="1">
      <c r="A174" s="37"/>
      <c r="B174" s="38"/>
      <c r="C174" s="39"/>
      <c r="D174" s="240" t="s">
        <v>129</v>
      </c>
      <c r="E174" s="39"/>
      <c r="F174" s="241" t="s">
        <v>212</v>
      </c>
      <c r="G174" s="39"/>
      <c r="H174" s="39"/>
      <c r="I174" s="137"/>
      <c r="J174" s="39"/>
      <c r="K174" s="39"/>
      <c r="L174" s="43"/>
      <c r="M174" s="242"/>
      <c r="N174" s="243"/>
      <c r="O174" s="90"/>
      <c r="P174" s="90"/>
      <c r="Q174" s="90"/>
      <c r="R174" s="90"/>
      <c r="S174" s="90"/>
      <c r="T174" s="91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T174" s="16" t="s">
        <v>129</v>
      </c>
      <c r="AU174" s="16" t="s">
        <v>83</v>
      </c>
    </row>
    <row r="175" s="13" customFormat="1">
      <c r="A175" s="13"/>
      <c r="B175" s="244"/>
      <c r="C175" s="245"/>
      <c r="D175" s="240" t="s">
        <v>131</v>
      </c>
      <c r="E175" s="246" t="s">
        <v>1</v>
      </c>
      <c r="F175" s="247" t="s">
        <v>214</v>
      </c>
      <c r="G175" s="245"/>
      <c r="H175" s="248">
        <v>66.5</v>
      </c>
      <c r="I175" s="249"/>
      <c r="J175" s="245"/>
      <c r="K175" s="245"/>
      <c r="L175" s="250"/>
      <c r="M175" s="251"/>
      <c r="N175" s="252"/>
      <c r="O175" s="252"/>
      <c r="P175" s="252"/>
      <c r="Q175" s="252"/>
      <c r="R175" s="252"/>
      <c r="S175" s="252"/>
      <c r="T175" s="25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4" t="s">
        <v>131</v>
      </c>
      <c r="AU175" s="254" t="s">
        <v>83</v>
      </c>
      <c r="AV175" s="13" t="s">
        <v>83</v>
      </c>
      <c r="AW175" s="13" t="s">
        <v>32</v>
      </c>
      <c r="AX175" s="13" t="s">
        <v>81</v>
      </c>
      <c r="AY175" s="254" t="s">
        <v>120</v>
      </c>
    </row>
    <row r="176" s="13" customFormat="1">
      <c r="A176" s="13"/>
      <c r="B176" s="244"/>
      <c r="C176" s="245"/>
      <c r="D176" s="240" t="s">
        <v>131</v>
      </c>
      <c r="E176" s="245"/>
      <c r="F176" s="247" t="s">
        <v>215</v>
      </c>
      <c r="G176" s="245"/>
      <c r="H176" s="248">
        <v>119.7</v>
      </c>
      <c r="I176" s="249"/>
      <c r="J176" s="245"/>
      <c r="K176" s="245"/>
      <c r="L176" s="250"/>
      <c r="M176" s="251"/>
      <c r="N176" s="252"/>
      <c r="O176" s="252"/>
      <c r="P176" s="252"/>
      <c r="Q176" s="252"/>
      <c r="R176" s="252"/>
      <c r="S176" s="252"/>
      <c r="T176" s="25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4" t="s">
        <v>131</v>
      </c>
      <c r="AU176" s="254" t="s">
        <v>83</v>
      </c>
      <c r="AV176" s="13" t="s">
        <v>83</v>
      </c>
      <c r="AW176" s="13" t="s">
        <v>4</v>
      </c>
      <c r="AX176" s="13" t="s">
        <v>81</v>
      </c>
      <c r="AY176" s="254" t="s">
        <v>120</v>
      </c>
    </row>
    <row r="177" s="2" customFormat="1" ht="16.5" customHeight="1">
      <c r="A177" s="37"/>
      <c r="B177" s="38"/>
      <c r="C177" s="227" t="s">
        <v>8</v>
      </c>
      <c r="D177" s="227" t="s">
        <v>122</v>
      </c>
      <c r="E177" s="228" t="s">
        <v>216</v>
      </c>
      <c r="F177" s="229" t="s">
        <v>217</v>
      </c>
      <c r="G177" s="230" t="s">
        <v>125</v>
      </c>
      <c r="H177" s="231">
        <v>150</v>
      </c>
      <c r="I177" s="232"/>
      <c r="J177" s="233">
        <f>ROUND(I177*H177,2)</f>
        <v>0</v>
      </c>
      <c r="K177" s="229" t="s">
        <v>126</v>
      </c>
      <c r="L177" s="43"/>
      <c r="M177" s="234" t="s">
        <v>1</v>
      </c>
      <c r="N177" s="235" t="s">
        <v>41</v>
      </c>
      <c r="O177" s="90"/>
      <c r="P177" s="236">
        <f>O177*H177</f>
        <v>0</v>
      </c>
      <c r="Q177" s="236">
        <v>0</v>
      </c>
      <c r="R177" s="236">
        <f>Q177*H177</f>
        <v>0</v>
      </c>
      <c r="S177" s="236">
        <v>0</v>
      </c>
      <c r="T177" s="237">
        <f>S177*H177</f>
        <v>0</v>
      </c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R177" s="238" t="s">
        <v>127</v>
      </c>
      <c r="AT177" s="238" t="s">
        <v>122</v>
      </c>
      <c r="AU177" s="238" t="s">
        <v>83</v>
      </c>
      <c r="AY177" s="16" t="s">
        <v>120</v>
      </c>
      <c r="BE177" s="239">
        <f>IF(N177="základní",J177,0)</f>
        <v>0</v>
      </c>
      <c r="BF177" s="239">
        <f>IF(N177="snížená",J177,0)</f>
        <v>0</v>
      </c>
      <c r="BG177" s="239">
        <f>IF(N177="zákl. přenesená",J177,0)</f>
        <v>0</v>
      </c>
      <c r="BH177" s="239">
        <f>IF(N177="sníž. přenesená",J177,0)</f>
        <v>0</v>
      </c>
      <c r="BI177" s="239">
        <f>IF(N177="nulová",J177,0)</f>
        <v>0</v>
      </c>
      <c r="BJ177" s="16" t="s">
        <v>81</v>
      </c>
      <c r="BK177" s="239">
        <f>ROUND(I177*H177,2)</f>
        <v>0</v>
      </c>
      <c r="BL177" s="16" t="s">
        <v>127</v>
      </c>
      <c r="BM177" s="238" t="s">
        <v>218</v>
      </c>
    </row>
    <row r="178" s="2" customFormat="1">
      <c r="A178" s="37"/>
      <c r="B178" s="38"/>
      <c r="C178" s="39"/>
      <c r="D178" s="240" t="s">
        <v>129</v>
      </c>
      <c r="E178" s="39"/>
      <c r="F178" s="241" t="s">
        <v>219</v>
      </c>
      <c r="G178" s="39"/>
      <c r="H178" s="39"/>
      <c r="I178" s="137"/>
      <c r="J178" s="39"/>
      <c r="K178" s="39"/>
      <c r="L178" s="43"/>
      <c r="M178" s="242"/>
      <c r="N178" s="243"/>
      <c r="O178" s="90"/>
      <c r="P178" s="90"/>
      <c r="Q178" s="90"/>
      <c r="R178" s="90"/>
      <c r="S178" s="90"/>
      <c r="T178" s="91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T178" s="16" t="s">
        <v>129</v>
      </c>
      <c r="AU178" s="16" t="s">
        <v>83</v>
      </c>
    </row>
    <row r="179" s="12" customFormat="1" ht="22.8" customHeight="1">
      <c r="A179" s="12"/>
      <c r="B179" s="211"/>
      <c r="C179" s="212"/>
      <c r="D179" s="213" t="s">
        <v>75</v>
      </c>
      <c r="E179" s="225" t="s">
        <v>83</v>
      </c>
      <c r="F179" s="225" t="s">
        <v>220</v>
      </c>
      <c r="G179" s="212"/>
      <c r="H179" s="212"/>
      <c r="I179" s="215"/>
      <c r="J179" s="226">
        <f>BK179</f>
        <v>0</v>
      </c>
      <c r="K179" s="212"/>
      <c r="L179" s="217"/>
      <c r="M179" s="218"/>
      <c r="N179" s="219"/>
      <c r="O179" s="219"/>
      <c r="P179" s="220">
        <f>SUM(P180:P203)</f>
        <v>0</v>
      </c>
      <c r="Q179" s="219"/>
      <c r="R179" s="220">
        <f>SUM(R180:R203)</f>
        <v>1.2555775999999999</v>
      </c>
      <c r="S179" s="219"/>
      <c r="T179" s="221">
        <f>SUM(T180:T203)</f>
        <v>0</v>
      </c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R179" s="222" t="s">
        <v>81</v>
      </c>
      <c r="AT179" s="223" t="s">
        <v>75</v>
      </c>
      <c r="AU179" s="223" t="s">
        <v>81</v>
      </c>
      <c r="AY179" s="222" t="s">
        <v>120</v>
      </c>
      <c r="BK179" s="224">
        <f>SUM(BK180:BK203)</f>
        <v>0</v>
      </c>
    </row>
    <row r="180" s="2" customFormat="1" ht="16.5" customHeight="1">
      <c r="A180" s="37"/>
      <c r="B180" s="38"/>
      <c r="C180" s="227" t="s">
        <v>221</v>
      </c>
      <c r="D180" s="227" t="s">
        <v>122</v>
      </c>
      <c r="E180" s="228" t="s">
        <v>222</v>
      </c>
      <c r="F180" s="229" t="s">
        <v>223</v>
      </c>
      <c r="G180" s="230" t="s">
        <v>167</v>
      </c>
      <c r="H180" s="231">
        <v>6.1600000000000001</v>
      </c>
      <c r="I180" s="232"/>
      <c r="J180" s="233">
        <f>ROUND(I180*H180,2)</f>
        <v>0</v>
      </c>
      <c r="K180" s="229" t="s">
        <v>126</v>
      </c>
      <c r="L180" s="43"/>
      <c r="M180" s="234" t="s">
        <v>1</v>
      </c>
      <c r="N180" s="235" t="s">
        <v>41</v>
      </c>
      <c r="O180" s="90"/>
      <c r="P180" s="236">
        <f>O180*H180</f>
        <v>0</v>
      </c>
      <c r="Q180" s="236">
        <v>0</v>
      </c>
      <c r="R180" s="236">
        <f>Q180*H180</f>
        <v>0</v>
      </c>
      <c r="S180" s="236">
        <v>0</v>
      </c>
      <c r="T180" s="237">
        <f>S180*H180</f>
        <v>0</v>
      </c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R180" s="238" t="s">
        <v>127</v>
      </c>
      <c r="AT180" s="238" t="s">
        <v>122</v>
      </c>
      <c r="AU180" s="238" t="s">
        <v>83</v>
      </c>
      <c r="AY180" s="16" t="s">
        <v>120</v>
      </c>
      <c r="BE180" s="239">
        <f>IF(N180="základní",J180,0)</f>
        <v>0</v>
      </c>
      <c r="BF180" s="239">
        <f>IF(N180="snížená",J180,0)</f>
        <v>0</v>
      </c>
      <c r="BG180" s="239">
        <f>IF(N180="zákl. přenesená",J180,0)</f>
        <v>0</v>
      </c>
      <c r="BH180" s="239">
        <f>IF(N180="sníž. přenesená",J180,0)</f>
        <v>0</v>
      </c>
      <c r="BI180" s="239">
        <f>IF(N180="nulová",J180,0)</f>
        <v>0</v>
      </c>
      <c r="BJ180" s="16" t="s">
        <v>81</v>
      </c>
      <c r="BK180" s="239">
        <f>ROUND(I180*H180,2)</f>
        <v>0</v>
      </c>
      <c r="BL180" s="16" t="s">
        <v>127</v>
      </c>
      <c r="BM180" s="238" t="s">
        <v>224</v>
      </c>
    </row>
    <row r="181" s="2" customFormat="1">
      <c r="A181" s="37"/>
      <c r="B181" s="38"/>
      <c r="C181" s="39"/>
      <c r="D181" s="240" t="s">
        <v>129</v>
      </c>
      <c r="E181" s="39"/>
      <c r="F181" s="241" t="s">
        <v>223</v>
      </c>
      <c r="G181" s="39"/>
      <c r="H181" s="39"/>
      <c r="I181" s="137"/>
      <c r="J181" s="39"/>
      <c r="K181" s="39"/>
      <c r="L181" s="43"/>
      <c r="M181" s="242"/>
      <c r="N181" s="243"/>
      <c r="O181" s="90"/>
      <c r="P181" s="90"/>
      <c r="Q181" s="90"/>
      <c r="R181" s="90"/>
      <c r="S181" s="90"/>
      <c r="T181" s="91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T181" s="16" t="s">
        <v>129</v>
      </c>
      <c r="AU181" s="16" t="s">
        <v>83</v>
      </c>
    </row>
    <row r="182" s="13" customFormat="1">
      <c r="A182" s="13"/>
      <c r="B182" s="244"/>
      <c r="C182" s="245"/>
      <c r="D182" s="240" t="s">
        <v>131</v>
      </c>
      <c r="E182" s="246" t="s">
        <v>1</v>
      </c>
      <c r="F182" s="247" t="s">
        <v>225</v>
      </c>
      <c r="G182" s="245"/>
      <c r="H182" s="248">
        <v>6.1600000000000001</v>
      </c>
      <c r="I182" s="249"/>
      <c r="J182" s="245"/>
      <c r="K182" s="245"/>
      <c r="L182" s="250"/>
      <c r="M182" s="251"/>
      <c r="N182" s="252"/>
      <c r="O182" s="252"/>
      <c r="P182" s="252"/>
      <c r="Q182" s="252"/>
      <c r="R182" s="252"/>
      <c r="S182" s="252"/>
      <c r="T182" s="25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4" t="s">
        <v>131</v>
      </c>
      <c r="AU182" s="254" t="s">
        <v>83</v>
      </c>
      <c r="AV182" s="13" t="s">
        <v>83</v>
      </c>
      <c r="AW182" s="13" t="s">
        <v>32</v>
      </c>
      <c r="AX182" s="13" t="s">
        <v>81</v>
      </c>
      <c r="AY182" s="254" t="s">
        <v>120</v>
      </c>
    </row>
    <row r="183" s="2" customFormat="1" ht="21.75" customHeight="1">
      <c r="A183" s="37"/>
      <c r="B183" s="38"/>
      <c r="C183" s="227" t="s">
        <v>226</v>
      </c>
      <c r="D183" s="227" t="s">
        <v>122</v>
      </c>
      <c r="E183" s="228" t="s">
        <v>227</v>
      </c>
      <c r="F183" s="229" t="s">
        <v>228</v>
      </c>
      <c r="G183" s="230" t="s">
        <v>149</v>
      </c>
      <c r="H183" s="231">
        <v>12</v>
      </c>
      <c r="I183" s="232"/>
      <c r="J183" s="233">
        <f>ROUND(I183*H183,2)</f>
        <v>0</v>
      </c>
      <c r="K183" s="229" t="s">
        <v>126</v>
      </c>
      <c r="L183" s="43"/>
      <c r="M183" s="234" t="s">
        <v>1</v>
      </c>
      <c r="N183" s="235" t="s">
        <v>41</v>
      </c>
      <c r="O183" s="90"/>
      <c r="P183" s="236">
        <f>O183*H183</f>
        <v>0</v>
      </c>
      <c r="Q183" s="236">
        <v>0.00114</v>
      </c>
      <c r="R183" s="236">
        <f>Q183*H183</f>
        <v>0.01368</v>
      </c>
      <c r="S183" s="236">
        <v>0</v>
      </c>
      <c r="T183" s="237">
        <f>S183*H183</f>
        <v>0</v>
      </c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R183" s="238" t="s">
        <v>127</v>
      </c>
      <c r="AT183" s="238" t="s">
        <v>122</v>
      </c>
      <c r="AU183" s="238" t="s">
        <v>83</v>
      </c>
      <c r="AY183" s="16" t="s">
        <v>120</v>
      </c>
      <c r="BE183" s="239">
        <f>IF(N183="základní",J183,0)</f>
        <v>0</v>
      </c>
      <c r="BF183" s="239">
        <f>IF(N183="snížená",J183,0)</f>
        <v>0</v>
      </c>
      <c r="BG183" s="239">
        <f>IF(N183="zákl. přenesená",J183,0)</f>
        <v>0</v>
      </c>
      <c r="BH183" s="239">
        <f>IF(N183="sníž. přenesená",J183,0)</f>
        <v>0</v>
      </c>
      <c r="BI183" s="239">
        <f>IF(N183="nulová",J183,0)</f>
        <v>0</v>
      </c>
      <c r="BJ183" s="16" t="s">
        <v>81</v>
      </c>
      <c r="BK183" s="239">
        <f>ROUND(I183*H183,2)</f>
        <v>0</v>
      </c>
      <c r="BL183" s="16" t="s">
        <v>127</v>
      </c>
      <c r="BM183" s="238" t="s">
        <v>229</v>
      </c>
    </row>
    <row r="184" s="2" customFormat="1">
      <c r="A184" s="37"/>
      <c r="B184" s="38"/>
      <c r="C184" s="39"/>
      <c r="D184" s="240" t="s">
        <v>129</v>
      </c>
      <c r="E184" s="39"/>
      <c r="F184" s="241" t="s">
        <v>230</v>
      </c>
      <c r="G184" s="39"/>
      <c r="H184" s="39"/>
      <c r="I184" s="137"/>
      <c r="J184" s="39"/>
      <c r="K184" s="39"/>
      <c r="L184" s="43"/>
      <c r="M184" s="242"/>
      <c r="N184" s="243"/>
      <c r="O184" s="90"/>
      <c r="P184" s="90"/>
      <c r="Q184" s="90"/>
      <c r="R184" s="90"/>
      <c r="S184" s="90"/>
      <c r="T184" s="91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T184" s="16" t="s">
        <v>129</v>
      </c>
      <c r="AU184" s="16" t="s">
        <v>83</v>
      </c>
    </row>
    <row r="185" s="2" customFormat="1" ht="16.5" customHeight="1">
      <c r="A185" s="37"/>
      <c r="B185" s="38"/>
      <c r="C185" s="227" t="s">
        <v>231</v>
      </c>
      <c r="D185" s="227" t="s">
        <v>122</v>
      </c>
      <c r="E185" s="228" t="s">
        <v>232</v>
      </c>
      <c r="F185" s="229" t="s">
        <v>233</v>
      </c>
      <c r="G185" s="230" t="s">
        <v>167</v>
      </c>
      <c r="H185" s="231">
        <v>3.234</v>
      </c>
      <c r="I185" s="232"/>
      <c r="J185" s="233">
        <f>ROUND(I185*H185,2)</f>
        <v>0</v>
      </c>
      <c r="K185" s="229" t="s">
        <v>126</v>
      </c>
      <c r="L185" s="43"/>
      <c r="M185" s="234" t="s">
        <v>1</v>
      </c>
      <c r="N185" s="235" t="s">
        <v>41</v>
      </c>
      <c r="O185" s="90"/>
      <c r="P185" s="236">
        <f>O185*H185</f>
        <v>0</v>
      </c>
      <c r="Q185" s="236">
        <v>0</v>
      </c>
      <c r="R185" s="236">
        <f>Q185*H185</f>
        <v>0</v>
      </c>
      <c r="S185" s="236">
        <v>0</v>
      </c>
      <c r="T185" s="237">
        <f>S185*H185</f>
        <v>0</v>
      </c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R185" s="238" t="s">
        <v>127</v>
      </c>
      <c r="AT185" s="238" t="s">
        <v>122</v>
      </c>
      <c r="AU185" s="238" t="s">
        <v>83</v>
      </c>
      <c r="AY185" s="16" t="s">
        <v>120</v>
      </c>
      <c r="BE185" s="239">
        <f>IF(N185="základní",J185,0)</f>
        <v>0</v>
      </c>
      <c r="BF185" s="239">
        <f>IF(N185="snížená",J185,0)</f>
        <v>0</v>
      </c>
      <c r="BG185" s="239">
        <f>IF(N185="zákl. přenesená",J185,0)</f>
        <v>0</v>
      </c>
      <c r="BH185" s="239">
        <f>IF(N185="sníž. přenesená",J185,0)</f>
        <v>0</v>
      </c>
      <c r="BI185" s="239">
        <f>IF(N185="nulová",J185,0)</f>
        <v>0</v>
      </c>
      <c r="BJ185" s="16" t="s">
        <v>81</v>
      </c>
      <c r="BK185" s="239">
        <f>ROUND(I185*H185,2)</f>
        <v>0</v>
      </c>
      <c r="BL185" s="16" t="s">
        <v>127</v>
      </c>
      <c r="BM185" s="238" t="s">
        <v>234</v>
      </c>
    </row>
    <row r="186" s="2" customFormat="1">
      <c r="A186" s="37"/>
      <c r="B186" s="38"/>
      <c r="C186" s="39"/>
      <c r="D186" s="240" t="s">
        <v>129</v>
      </c>
      <c r="E186" s="39"/>
      <c r="F186" s="241" t="s">
        <v>235</v>
      </c>
      <c r="G186" s="39"/>
      <c r="H186" s="39"/>
      <c r="I186" s="137"/>
      <c r="J186" s="39"/>
      <c r="K186" s="39"/>
      <c r="L186" s="43"/>
      <c r="M186" s="242"/>
      <c r="N186" s="243"/>
      <c r="O186" s="90"/>
      <c r="P186" s="90"/>
      <c r="Q186" s="90"/>
      <c r="R186" s="90"/>
      <c r="S186" s="90"/>
      <c r="T186" s="91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T186" s="16" t="s">
        <v>129</v>
      </c>
      <c r="AU186" s="16" t="s">
        <v>83</v>
      </c>
    </row>
    <row r="187" s="13" customFormat="1">
      <c r="A187" s="13"/>
      <c r="B187" s="244"/>
      <c r="C187" s="245"/>
      <c r="D187" s="240" t="s">
        <v>131</v>
      </c>
      <c r="E187" s="246" t="s">
        <v>1</v>
      </c>
      <c r="F187" s="247" t="s">
        <v>236</v>
      </c>
      <c r="G187" s="245"/>
      <c r="H187" s="248">
        <v>3.234</v>
      </c>
      <c r="I187" s="249"/>
      <c r="J187" s="245"/>
      <c r="K187" s="245"/>
      <c r="L187" s="250"/>
      <c r="M187" s="251"/>
      <c r="N187" s="252"/>
      <c r="O187" s="252"/>
      <c r="P187" s="252"/>
      <c r="Q187" s="252"/>
      <c r="R187" s="252"/>
      <c r="S187" s="252"/>
      <c r="T187" s="25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4" t="s">
        <v>131</v>
      </c>
      <c r="AU187" s="254" t="s">
        <v>83</v>
      </c>
      <c r="AV187" s="13" t="s">
        <v>83</v>
      </c>
      <c r="AW187" s="13" t="s">
        <v>32</v>
      </c>
      <c r="AX187" s="13" t="s">
        <v>81</v>
      </c>
      <c r="AY187" s="254" t="s">
        <v>120</v>
      </c>
    </row>
    <row r="188" s="2" customFormat="1" ht="16.5" customHeight="1">
      <c r="A188" s="37"/>
      <c r="B188" s="38"/>
      <c r="C188" s="227" t="s">
        <v>237</v>
      </c>
      <c r="D188" s="227" t="s">
        <v>122</v>
      </c>
      <c r="E188" s="228" t="s">
        <v>238</v>
      </c>
      <c r="F188" s="229" t="s">
        <v>239</v>
      </c>
      <c r="G188" s="230" t="s">
        <v>167</v>
      </c>
      <c r="H188" s="231">
        <v>14.720000000000001</v>
      </c>
      <c r="I188" s="232"/>
      <c r="J188" s="233">
        <f>ROUND(I188*H188,2)</f>
        <v>0</v>
      </c>
      <c r="K188" s="229" t="s">
        <v>126</v>
      </c>
      <c r="L188" s="43"/>
      <c r="M188" s="234" t="s">
        <v>1</v>
      </c>
      <c r="N188" s="235" t="s">
        <v>41</v>
      </c>
      <c r="O188" s="90"/>
      <c r="P188" s="236">
        <f>O188*H188</f>
        <v>0</v>
      </c>
      <c r="Q188" s="236">
        <v>0</v>
      </c>
      <c r="R188" s="236">
        <f>Q188*H188</f>
        <v>0</v>
      </c>
      <c r="S188" s="236">
        <v>0</v>
      </c>
      <c r="T188" s="237">
        <f>S188*H188</f>
        <v>0</v>
      </c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R188" s="238" t="s">
        <v>127</v>
      </c>
      <c r="AT188" s="238" t="s">
        <v>122</v>
      </c>
      <c r="AU188" s="238" t="s">
        <v>83</v>
      </c>
      <c r="AY188" s="16" t="s">
        <v>120</v>
      </c>
      <c r="BE188" s="239">
        <f>IF(N188="základní",J188,0)</f>
        <v>0</v>
      </c>
      <c r="BF188" s="239">
        <f>IF(N188="snížená",J188,0)</f>
        <v>0</v>
      </c>
      <c r="BG188" s="239">
        <f>IF(N188="zákl. přenesená",J188,0)</f>
        <v>0</v>
      </c>
      <c r="BH188" s="239">
        <f>IF(N188="sníž. přenesená",J188,0)</f>
        <v>0</v>
      </c>
      <c r="BI188" s="239">
        <f>IF(N188="nulová",J188,0)</f>
        <v>0</v>
      </c>
      <c r="BJ188" s="16" t="s">
        <v>81</v>
      </c>
      <c r="BK188" s="239">
        <f>ROUND(I188*H188,2)</f>
        <v>0</v>
      </c>
      <c r="BL188" s="16" t="s">
        <v>127</v>
      </c>
      <c r="BM188" s="238" t="s">
        <v>240</v>
      </c>
    </row>
    <row r="189" s="2" customFormat="1">
      <c r="A189" s="37"/>
      <c r="B189" s="38"/>
      <c r="C189" s="39"/>
      <c r="D189" s="240" t="s">
        <v>129</v>
      </c>
      <c r="E189" s="39"/>
      <c r="F189" s="241" t="s">
        <v>241</v>
      </c>
      <c r="G189" s="39"/>
      <c r="H189" s="39"/>
      <c r="I189" s="137"/>
      <c r="J189" s="39"/>
      <c r="K189" s="39"/>
      <c r="L189" s="43"/>
      <c r="M189" s="242"/>
      <c r="N189" s="243"/>
      <c r="O189" s="90"/>
      <c r="P189" s="90"/>
      <c r="Q189" s="90"/>
      <c r="R189" s="90"/>
      <c r="S189" s="90"/>
      <c r="T189" s="91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T189" s="16" t="s">
        <v>129</v>
      </c>
      <c r="AU189" s="16" t="s">
        <v>83</v>
      </c>
    </row>
    <row r="190" s="13" customFormat="1">
      <c r="A190" s="13"/>
      <c r="B190" s="244"/>
      <c r="C190" s="245"/>
      <c r="D190" s="240" t="s">
        <v>131</v>
      </c>
      <c r="E190" s="246" t="s">
        <v>1</v>
      </c>
      <c r="F190" s="247" t="s">
        <v>242</v>
      </c>
      <c r="G190" s="245"/>
      <c r="H190" s="248">
        <v>14.720000000000001</v>
      </c>
      <c r="I190" s="249"/>
      <c r="J190" s="245"/>
      <c r="K190" s="245"/>
      <c r="L190" s="250"/>
      <c r="M190" s="251"/>
      <c r="N190" s="252"/>
      <c r="O190" s="252"/>
      <c r="P190" s="252"/>
      <c r="Q190" s="252"/>
      <c r="R190" s="252"/>
      <c r="S190" s="252"/>
      <c r="T190" s="25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4" t="s">
        <v>131</v>
      </c>
      <c r="AU190" s="254" t="s">
        <v>83</v>
      </c>
      <c r="AV190" s="13" t="s">
        <v>83</v>
      </c>
      <c r="AW190" s="13" t="s">
        <v>32</v>
      </c>
      <c r="AX190" s="13" t="s">
        <v>81</v>
      </c>
      <c r="AY190" s="254" t="s">
        <v>120</v>
      </c>
    </row>
    <row r="191" s="2" customFormat="1" ht="16.5" customHeight="1">
      <c r="A191" s="37"/>
      <c r="B191" s="38"/>
      <c r="C191" s="227" t="s">
        <v>243</v>
      </c>
      <c r="D191" s="227" t="s">
        <v>122</v>
      </c>
      <c r="E191" s="228" t="s">
        <v>244</v>
      </c>
      <c r="F191" s="229" t="s">
        <v>245</v>
      </c>
      <c r="G191" s="230" t="s">
        <v>125</v>
      </c>
      <c r="H191" s="231">
        <v>25.379999999999999</v>
      </c>
      <c r="I191" s="232"/>
      <c r="J191" s="233">
        <f>ROUND(I191*H191,2)</f>
        <v>0</v>
      </c>
      <c r="K191" s="229" t="s">
        <v>126</v>
      </c>
      <c r="L191" s="43"/>
      <c r="M191" s="234" t="s">
        <v>1</v>
      </c>
      <c r="N191" s="235" t="s">
        <v>41</v>
      </c>
      <c r="O191" s="90"/>
      <c r="P191" s="236">
        <f>O191*H191</f>
        <v>0</v>
      </c>
      <c r="Q191" s="236">
        <v>0.0014400000000000001</v>
      </c>
      <c r="R191" s="236">
        <f>Q191*H191</f>
        <v>0.036547200000000002</v>
      </c>
      <c r="S191" s="236">
        <v>0</v>
      </c>
      <c r="T191" s="237">
        <f>S191*H191</f>
        <v>0</v>
      </c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R191" s="238" t="s">
        <v>127</v>
      </c>
      <c r="AT191" s="238" t="s">
        <v>122</v>
      </c>
      <c r="AU191" s="238" t="s">
        <v>83</v>
      </c>
      <c r="AY191" s="16" t="s">
        <v>120</v>
      </c>
      <c r="BE191" s="239">
        <f>IF(N191="základní",J191,0)</f>
        <v>0</v>
      </c>
      <c r="BF191" s="239">
        <f>IF(N191="snížená",J191,0)</f>
        <v>0</v>
      </c>
      <c r="BG191" s="239">
        <f>IF(N191="zákl. přenesená",J191,0)</f>
        <v>0</v>
      </c>
      <c r="BH191" s="239">
        <f>IF(N191="sníž. přenesená",J191,0)</f>
        <v>0</v>
      </c>
      <c r="BI191" s="239">
        <f>IF(N191="nulová",J191,0)</f>
        <v>0</v>
      </c>
      <c r="BJ191" s="16" t="s">
        <v>81</v>
      </c>
      <c r="BK191" s="239">
        <f>ROUND(I191*H191,2)</f>
        <v>0</v>
      </c>
      <c r="BL191" s="16" t="s">
        <v>127</v>
      </c>
      <c r="BM191" s="238" t="s">
        <v>246</v>
      </c>
    </row>
    <row r="192" s="2" customFormat="1">
      <c r="A192" s="37"/>
      <c r="B192" s="38"/>
      <c r="C192" s="39"/>
      <c r="D192" s="240" t="s">
        <v>129</v>
      </c>
      <c r="E192" s="39"/>
      <c r="F192" s="241" t="s">
        <v>247</v>
      </c>
      <c r="G192" s="39"/>
      <c r="H192" s="39"/>
      <c r="I192" s="137"/>
      <c r="J192" s="39"/>
      <c r="K192" s="39"/>
      <c r="L192" s="43"/>
      <c r="M192" s="242"/>
      <c r="N192" s="243"/>
      <c r="O192" s="90"/>
      <c r="P192" s="90"/>
      <c r="Q192" s="90"/>
      <c r="R192" s="90"/>
      <c r="S192" s="90"/>
      <c r="T192" s="91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T192" s="16" t="s">
        <v>129</v>
      </c>
      <c r="AU192" s="16" t="s">
        <v>83</v>
      </c>
    </row>
    <row r="193" s="13" customFormat="1">
      <c r="A193" s="13"/>
      <c r="B193" s="244"/>
      <c r="C193" s="245"/>
      <c r="D193" s="240" t="s">
        <v>131</v>
      </c>
      <c r="E193" s="246" t="s">
        <v>1</v>
      </c>
      <c r="F193" s="247" t="s">
        <v>248</v>
      </c>
      <c r="G193" s="245"/>
      <c r="H193" s="248">
        <v>4.2599999999999998</v>
      </c>
      <c r="I193" s="249"/>
      <c r="J193" s="245"/>
      <c r="K193" s="245"/>
      <c r="L193" s="250"/>
      <c r="M193" s="251"/>
      <c r="N193" s="252"/>
      <c r="O193" s="252"/>
      <c r="P193" s="252"/>
      <c r="Q193" s="252"/>
      <c r="R193" s="252"/>
      <c r="S193" s="252"/>
      <c r="T193" s="25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4" t="s">
        <v>131</v>
      </c>
      <c r="AU193" s="254" t="s">
        <v>83</v>
      </c>
      <c r="AV193" s="13" t="s">
        <v>83</v>
      </c>
      <c r="AW193" s="13" t="s">
        <v>32</v>
      </c>
      <c r="AX193" s="13" t="s">
        <v>76</v>
      </c>
      <c r="AY193" s="254" t="s">
        <v>120</v>
      </c>
    </row>
    <row r="194" s="13" customFormat="1">
      <c r="A194" s="13"/>
      <c r="B194" s="244"/>
      <c r="C194" s="245"/>
      <c r="D194" s="240" t="s">
        <v>131</v>
      </c>
      <c r="E194" s="246" t="s">
        <v>1</v>
      </c>
      <c r="F194" s="247" t="s">
        <v>249</v>
      </c>
      <c r="G194" s="245"/>
      <c r="H194" s="248">
        <v>21.120000000000001</v>
      </c>
      <c r="I194" s="249"/>
      <c r="J194" s="245"/>
      <c r="K194" s="245"/>
      <c r="L194" s="250"/>
      <c r="M194" s="251"/>
      <c r="N194" s="252"/>
      <c r="O194" s="252"/>
      <c r="P194" s="252"/>
      <c r="Q194" s="252"/>
      <c r="R194" s="252"/>
      <c r="S194" s="252"/>
      <c r="T194" s="25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4" t="s">
        <v>131</v>
      </c>
      <c r="AU194" s="254" t="s">
        <v>83</v>
      </c>
      <c r="AV194" s="13" t="s">
        <v>83</v>
      </c>
      <c r="AW194" s="13" t="s">
        <v>32</v>
      </c>
      <c r="AX194" s="13" t="s">
        <v>76</v>
      </c>
      <c r="AY194" s="254" t="s">
        <v>120</v>
      </c>
    </row>
    <row r="195" s="14" customFormat="1">
      <c r="A195" s="14"/>
      <c r="B195" s="255"/>
      <c r="C195" s="256"/>
      <c r="D195" s="240" t="s">
        <v>131</v>
      </c>
      <c r="E195" s="257" t="s">
        <v>1</v>
      </c>
      <c r="F195" s="258" t="s">
        <v>134</v>
      </c>
      <c r="G195" s="256"/>
      <c r="H195" s="259">
        <v>25.380000000000003</v>
      </c>
      <c r="I195" s="260"/>
      <c r="J195" s="256"/>
      <c r="K195" s="256"/>
      <c r="L195" s="261"/>
      <c r="M195" s="262"/>
      <c r="N195" s="263"/>
      <c r="O195" s="263"/>
      <c r="P195" s="263"/>
      <c r="Q195" s="263"/>
      <c r="R195" s="263"/>
      <c r="S195" s="263"/>
      <c r="T195" s="26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5" t="s">
        <v>131</v>
      </c>
      <c r="AU195" s="265" t="s">
        <v>83</v>
      </c>
      <c r="AV195" s="14" t="s">
        <v>127</v>
      </c>
      <c r="AW195" s="14" t="s">
        <v>32</v>
      </c>
      <c r="AX195" s="14" t="s">
        <v>81</v>
      </c>
      <c r="AY195" s="265" t="s">
        <v>120</v>
      </c>
    </row>
    <row r="196" s="2" customFormat="1" ht="16.5" customHeight="1">
      <c r="A196" s="37"/>
      <c r="B196" s="38"/>
      <c r="C196" s="227" t="s">
        <v>7</v>
      </c>
      <c r="D196" s="227" t="s">
        <v>122</v>
      </c>
      <c r="E196" s="228" t="s">
        <v>250</v>
      </c>
      <c r="F196" s="229" t="s">
        <v>251</v>
      </c>
      <c r="G196" s="230" t="s">
        <v>125</v>
      </c>
      <c r="H196" s="231">
        <v>25.379999999999999</v>
      </c>
      <c r="I196" s="232"/>
      <c r="J196" s="233">
        <f>ROUND(I196*H196,2)</f>
        <v>0</v>
      </c>
      <c r="K196" s="229" t="s">
        <v>126</v>
      </c>
      <c r="L196" s="43"/>
      <c r="M196" s="234" t="s">
        <v>1</v>
      </c>
      <c r="N196" s="235" t="s">
        <v>41</v>
      </c>
      <c r="O196" s="90"/>
      <c r="P196" s="236">
        <f>O196*H196</f>
        <v>0</v>
      </c>
      <c r="Q196" s="236">
        <v>4.0000000000000003E-05</v>
      </c>
      <c r="R196" s="236">
        <f>Q196*H196</f>
        <v>0.0010152</v>
      </c>
      <c r="S196" s="236">
        <v>0</v>
      </c>
      <c r="T196" s="237">
        <f>S196*H196</f>
        <v>0</v>
      </c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R196" s="238" t="s">
        <v>127</v>
      </c>
      <c r="AT196" s="238" t="s">
        <v>122</v>
      </c>
      <c r="AU196" s="238" t="s">
        <v>83</v>
      </c>
      <c r="AY196" s="16" t="s">
        <v>120</v>
      </c>
      <c r="BE196" s="239">
        <f>IF(N196="základní",J196,0)</f>
        <v>0</v>
      </c>
      <c r="BF196" s="239">
        <f>IF(N196="snížená",J196,0)</f>
        <v>0</v>
      </c>
      <c r="BG196" s="239">
        <f>IF(N196="zákl. přenesená",J196,0)</f>
        <v>0</v>
      </c>
      <c r="BH196" s="239">
        <f>IF(N196="sníž. přenesená",J196,0)</f>
        <v>0</v>
      </c>
      <c r="BI196" s="239">
        <f>IF(N196="nulová",J196,0)</f>
        <v>0</v>
      </c>
      <c r="BJ196" s="16" t="s">
        <v>81</v>
      </c>
      <c r="BK196" s="239">
        <f>ROUND(I196*H196,2)</f>
        <v>0</v>
      </c>
      <c r="BL196" s="16" t="s">
        <v>127</v>
      </c>
      <c r="BM196" s="238" t="s">
        <v>252</v>
      </c>
    </row>
    <row r="197" s="2" customFormat="1">
      <c r="A197" s="37"/>
      <c r="B197" s="38"/>
      <c r="C197" s="39"/>
      <c r="D197" s="240" t="s">
        <v>129</v>
      </c>
      <c r="E197" s="39"/>
      <c r="F197" s="241" t="s">
        <v>253</v>
      </c>
      <c r="G197" s="39"/>
      <c r="H197" s="39"/>
      <c r="I197" s="137"/>
      <c r="J197" s="39"/>
      <c r="K197" s="39"/>
      <c r="L197" s="43"/>
      <c r="M197" s="242"/>
      <c r="N197" s="243"/>
      <c r="O197" s="90"/>
      <c r="P197" s="90"/>
      <c r="Q197" s="90"/>
      <c r="R197" s="90"/>
      <c r="S197" s="90"/>
      <c r="T197" s="91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T197" s="16" t="s">
        <v>129</v>
      </c>
      <c r="AU197" s="16" t="s">
        <v>83</v>
      </c>
    </row>
    <row r="198" s="2" customFormat="1" ht="16.5" customHeight="1">
      <c r="A198" s="37"/>
      <c r="B198" s="38"/>
      <c r="C198" s="227" t="s">
        <v>254</v>
      </c>
      <c r="D198" s="227" t="s">
        <v>122</v>
      </c>
      <c r="E198" s="228" t="s">
        <v>255</v>
      </c>
      <c r="F198" s="229" t="s">
        <v>256</v>
      </c>
      <c r="G198" s="230" t="s">
        <v>199</v>
      </c>
      <c r="H198" s="231">
        <v>1.1599999999999999</v>
      </c>
      <c r="I198" s="232"/>
      <c r="J198" s="233">
        <f>ROUND(I198*H198,2)</f>
        <v>0</v>
      </c>
      <c r="K198" s="229" t="s">
        <v>126</v>
      </c>
      <c r="L198" s="43"/>
      <c r="M198" s="234" t="s">
        <v>1</v>
      </c>
      <c r="N198" s="235" t="s">
        <v>41</v>
      </c>
      <c r="O198" s="90"/>
      <c r="P198" s="236">
        <f>O198*H198</f>
        <v>0</v>
      </c>
      <c r="Q198" s="236">
        <v>1.0382199999999999</v>
      </c>
      <c r="R198" s="236">
        <f>Q198*H198</f>
        <v>1.2043351999999998</v>
      </c>
      <c r="S198" s="236">
        <v>0</v>
      </c>
      <c r="T198" s="237">
        <f>S198*H198</f>
        <v>0</v>
      </c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R198" s="238" t="s">
        <v>127</v>
      </c>
      <c r="AT198" s="238" t="s">
        <v>122</v>
      </c>
      <c r="AU198" s="238" t="s">
        <v>83</v>
      </c>
      <c r="AY198" s="16" t="s">
        <v>120</v>
      </c>
      <c r="BE198" s="239">
        <f>IF(N198="základní",J198,0)</f>
        <v>0</v>
      </c>
      <c r="BF198" s="239">
        <f>IF(N198="snížená",J198,0)</f>
        <v>0</v>
      </c>
      <c r="BG198" s="239">
        <f>IF(N198="zákl. přenesená",J198,0)</f>
        <v>0</v>
      </c>
      <c r="BH198" s="239">
        <f>IF(N198="sníž. přenesená",J198,0)</f>
        <v>0</v>
      </c>
      <c r="BI198" s="239">
        <f>IF(N198="nulová",J198,0)</f>
        <v>0</v>
      </c>
      <c r="BJ198" s="16" t="s">
        <v>81</v>
      </c>
      <c r="BK198" s="239">
        <f>ROUND(I198*H198,2)</f>
        <v>0</v>
      </c>
      <c r="BL198" s="16" t="s">
        <v>127</v>
      </c>
      <c r="BM198" s="238" t="s">
        <v>257</v>
      </c>
    </row>
    <row r="199" s="2" customFormat="1">
      <c r="A199" s="37"/>
      <c r="B199" s="38"/>
      <c r="C199" s="39"/>
      <c r="D199" s="240" t="s">
        <v>129</v>
      </c>
      <c r="E199" s="39"/>
      <c r="F199" s="241" t="s">
        <v>258</v>
      </c>
      <c r="G199" s="39"/>
      <c r="H199" s="39"/>
      <c r="I199" s="137"/>
      <c r="J199" s="39"/>
      <c r="K199" s="39"/>
      <c r="L199" s="43"/>
      <c r="M199" s="242"/>
      <c r="N199" s="243"/>
      <c r="O199" s="90"/>
      <c r="P199" s="90"/>
      <c r="Q199" s="90"/>
      <c r="R199" s="90"/>
      <c r="S199" s="90"/>
      <c r="T199" s="91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T199" s="16" t="s">
        <v>129</v>
      </c>
      <c r="AU199" s="16" t="s">
        <v>83</v>
      </c>
    </row>
    <row r="200" s="13" customFormat="1">
      <c r="A200" s="13"/>
      <c r="B200" s="244"/>
      <c r="C200" s="245"/>
      <c r="D200" s="240" t="s">
        <v>131</v>
      </c>
      <c r="E200" s="246" t="s">
        <v>1</v>
      </c>
      <c r="F200" s="247" t="s">
        <v>259</v>
      </c>
      <c r="G200" s="245"/>
      <c r="H200" s="248">
        <v>1.1599999999999999</v>
      </c>
      <c r="I200" s="249"/>
      <c r="J200" s="245"/>
      <c r="K200" s="245"/>
      <c r="L200" s="250"/>
      <c r="M200" s="251"/>
      <c r="N200" s="252"/>
      <c r="O200" s="252"/>
      <c r="P200" s="252"/>
      <c r="Q200" s="252"/>
      <c r="R200" s="252"/>
      <c r="S200" s="252"/>
      <c r="T200" s="25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4" t="s">
        <v>131</v>
      </c>
      <c r="AU200" s="254" t="s">
        <v>83</v>
      </c>
      <c r="AV200" s="13" t="s">
        <v>83</v>
      </c>
      <c r="AW200" s="13" t="s">
        <v>32</v>
      </c>
      <c r="AX200" s="13" t="s">
        <v>81</v>
      </c>
      <c r="AY200" s="254" t="s">
        <v>120</v>
      </c>
    </row>
    <row r="201" s="2" customFormat="1" ht="21.75" customHeight="1">
      <c r="A201" s="37"/>
      <c r="B201" s="38"/>
      <c r="C201" s="227" t="s">
        <v>260</v>
      </c>
      <c r="D201" s="227" t="s">
        <v>122</v>
      </c>
      <c r="E201" s="228" t="s">
        <v>261</v>
      </c>
      <c r="F201" s="229" t="s">
        <v>262</v>
      </c>
      <c r="G201" s="230" t="s">
        <v>167</v>
      </c>
      <c r="H201" s="231">
        <v>4.96</v>
      </c>
      <c r="I201" s="232"/>
      <c r="J201" s="233">
        <f>ROUND(I201*H201,2)</f>
        <v>0</v>
      </c>
      <c r="K201" s="229" t="s">
        <v>126</v>
      </c>
      <c r="L201" s="43"/>
      <c r="M201" s="234" t="s">
        <v>1</v>
      </c>
      <c r="N201" s="235" t="s">
        <v>41</v>
      </c>
      <c r="O201" s="90"/>
      <c r="P201" s="236">
        <f>O201*H201</f>
        <v>0</v>
      </c>
      <c r="Q201" s="236">
        <v>0</v>
      </c>
      <c r="R201" s="236">
        <f>Q201*H201</f>
        <v>0</v>
      </c>
      <c r="S201" s="236">
        <v>0</v>
      </c>
      <c r="T201" s="237">
        <f>S201*H201</f>
        <v>0</v>
      </c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R201" s="238" t="s">
        <v>127</v>
      </c>
      <c r="AT201" s="238" t="s">
        <v>122</v>
      </c>
      <c r="AU201" s="238" t="s">
        <v>83</v>
      </c>
      <c r="AY201" s="16" t="s">
        <v>120</v>
      </c>
      <c r="BE201" s="239">
        <f>IF(N201="základní",J201,0)</f>
        <v>0</v>
      </c>
      <c r="BF201" s="239">
        <f>IF(N201="snížená",J201,0)</f>
        <v>0</v>
      </c>
      <c r="BG201" s="239">
        <f>IF(N201="zákl. přenesená",J201,0)</f>
        <v>0</v>
      </c>
      <c r="BH201" s="239">
        <f>IF(N201="sníž. přenesená",J201,0)</f>
        <v>0</v>
      </c>
      <c r="BI201" s="239">
        <f>IF(N201="nulová",J201,0)</f>
        <v>0</v>
      </c>
      <c r="BJ201" s="16" t="s">
        <v>81</v>
      </c>
      <c r="BK201" s="239">
        <f>ROUND(I201*H201,2)</f>
        <v>0</v>
      </c>
      <c r="BL201" s="16" t="s">
        <v>127</v>
      </c>
      <c r="BM201" s="238" t="s">
        <v>263</v>
      </c>
    </row>
    <row r="202" s="2" customFormat="1">
      <c r="A202" s="37"/>
      <c r="B202" s="38"/>
      <c r="C202" s="39"/>
      <c r="D202" s="240" t="s">
        <v>129</v>
      </c>
      <c r="E202" s="39"/>
      <c r="F202" s="241" t="s">
        <v>264</v>
      </c>
      <c r="G202" s="39"/>
      <c r="H202" s="39"/>
      <c r="I202" s="137"/>
      <c r="J202" s="39"/>
      <c r="K202" s="39"/>
      <c r="L202" s="43"/>
      <c r="M202" s="242"/>
      <c r="N202" s="243"/>
      <c r="O202" s="90"/>
      <c r="P202" s="90"/>
      <c r="Q202" s="90"/>
      <c r="R202" s="90"/>
      <c r="S202" s="90"/>
      <c r="T202" s="91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T202" s="16" t="s">
        <v>129</v>
      </c>
      <c r="AU202" s="16" t="s">
        <v>83</v>
      </c>
    </row>
    <row r="203" s="13" customFormat="1">
      <c r="A203" s="13"/>
      <c r="B203" s="244"/>
      <c r="C203" s="245"/>
      <c r="D203" s="240" t="s">
        <v>131</v>
      </c>
      <c r="E203" s="246" t="s">
        <v>1</v>
      </c>
      <c r="F203" s="247" t="s">
        <v>265</v>
      </c>
      <c r="G203" s="245"/>
      <c r="H203" s="248">
        <v>4.96</v>
      </c>
      <c r="I203" s="249"/>
      <c r="J203" s="245"/>
      <c r="K203" s="245"/>
      <c r="L203" s="250"/>
      <c r="M203" s="251"/>
      <c r="N203" s="252"/>
      <c r="O203" s="252"/>
      <c r="P203" s="252"/>
      <c r="Q203" s="252"/>
      <c r="R203" s="252"/>
      <c r="S203" s="252"/>
      <c r="T203" s="25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4" t="s">
        <v>131</v>
      </c>
      <c r="AU203" s="254" t="s">
        <v>83</v>
      </c>
      <c r="AV203" s="13" t="s">
        <v>83</v>
      </c>
      <c r="AW203" s="13" t="s">
        <v>32</v>
      </c>
      <c r="AX203" s="13" t="s">
        <v>81</v>
      </c>
      <c r="AY203" s="254" t="s">
        <v>120</v>
      </c>
    </row>
    <row r="204" s="12" customFormat="1" ht="22.8" customHeight="1">
      <c r="A204" s="12"/>
      <c r="B204" s="211"/>
      <c r="C204" s="212"/>
      <c r="D204" s="213" t="s">
        <v>75</v>
      </c>
      <c r="E204" s="225" t="s">
        <v>139</v>
      </c>
      <c r="F204" s="225" t="s">
        <v>266</v>
      </c>
      <c r="G204" s="212"/>
      <c r="H204" s="212"/>
      <c r="I204" s="215"/>
      <c r="J204" s="226">
        <f>BK204</f>
        <v>0</v>
      </c>
      <c r="K204" s="212"/>
      <c r="L204" s="217"/>
      <c r="M204" s="218"/>
      <c r="N204" s="219"/>
      <c r="O204" s="219"/>
      <c r="P204" s="220">
        <f>SUM(P205:P257)</f>
        <v>0</v>
      </c>
      <c r="Q204" s="219"/>
      <c r="R204" s="220">
        <f>SUM(R205:R257)</f>
        <v>4.0073347600000009</v>
      </c>
      <c r="S204" s="219"/>
      <c r="T204" s="221">
        <f>SUM(T205:T257)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22" t="s">
        <v>81</v>
      </c>
      <c r="AT204" s="223" t="s">
        <v>75</v>
      </c>
      <c r="AU204" s="223" t="s">
        <v>81</v>
      </c>
      <c r="AY204" s="222" t="s">
        <v>120</v>
      </c>
      <c r="BK204" s="224">
        <f>SUM(BK205:BK257)</f>
        <v>0</v>
      </c>
    </row>
    <row r="205" s="2" customFormat="1" ht="21.75" customHeight="1">
      <c r="A205" s="37"/>
      <c r="B205" s="38"/>
      <c r="C205" s="227" t="s">
        <v>267</v>
      </c>
      <c r="D205" s="227" t="s">
        <v>122</v>
      </c>
      <c r="E205" s="228" t="s">
        <v>268</v>
      </c>
      <c r="F205" s="229" t="s">
        <v>269</v>
      </c>
      <c r="G205" s="230" t="s">
        <v>270</v>
      </c>
      <c r="H205" s="231">
        <v>14</v>
      </c>
      <c r="I205" s="232"/>
      <c r="J205" s="233">
        <f>ROUND(I205*H205,2)</f>
        <v>0</v>
      </c>
      <c r="K205" s="229" t="s">
        <v>126</v>
      </c>
      <c r="L205" s="43"/>
      <c r="M205" s="234" t="s">
        <v>1</v>
      </c>
      <c r="N205" s="235" t="s">
        <v>41</v>
      </c>
      <c r="O205" s="90"/>
      <c r="P205" s="236">
        <f>O205*H205</f>
        <v>0</v>
      </c>
      <c r="Q205" s="236">
        <v>0.0011900000000000001</v>
      </c>
      <c r="R205" s="236">
        <f>Q205*H205</f>
        <v>0.016660000000000001</v>
      </c>
      <c r="S205" s="236">
        <v>0</v>
      </c>
      <c r="T205" s="237">
        <f>S205*H205</f>
        <v>0</v>
      </c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R205" s="238" t="s">
        <v>127</v>
      </c>
      <c r="AT205" s="238" t="s">
        <v>122</v>
      </c>
      <c r="AU205" s="238" t="s">
        <v>83</v>
      </c>
      <c r="AY205" s="16" t="s">
        <v>120</v>
      </c>
      <c r="BE205" s="239">
        <f>IF(N205="základní",J205,0)</f>
        <v>0</v>
      </c>
      <c r="BF205" s="239">
        <f>IF(N205="snížená",J205,0)</f>
        <v>0</v>
      </c>
      <c r="BG205" s="239">
        <f>IF(N205="zákl. přenesená",J205,0)</f>
        <v>0</v>
      </c>
      <c r="BH205" s="239">
        <f>IF(N205="sníž. přenesená",J205,0)</f>
        <v>0</v>
      </c>
      <c r="BI205" s="239">
        <f>IF(N205="nulová",J205,0)</f>
        <v>0</v>
      </c>
      <c r="BJ205" s="16" t="s">
        <v>81</v>
      </c>
      <c r="BK205" s="239">
        <f>ROUND(I205*H205,2)</f>
        <v>0</v>
      </c>
      <c r="BL205" s="16" t="s">
        <v>127</v>
      </c>
      <c r="BM205" s="238" t="s">
        <v>271</v>
      </c>
    </row>
    <row r="206" s="2" customFormat="1">
      <c r="A206" s="37"/>
      <c r="B206" s="38"/>
      <c r="C206" s="39"/>
      <c r="D206" s="240" t="s">
        <v>129</v>
      </c>
      <c r="E206" s="39"/>
      <c r="F206" s="241" t="s">
        <v>272</v>
      </c>
      <c r="G206" s="39"/>
      <c r="H206" s="39"/>
      <c r="I206" s="137"/>
      <c r="J206" s="39"/>
      <c r="K206" s="39"/>
      <c r="L206" s="43"/>
      <c r="M206" s="242"/>
      <c r="N206" s="243"/>
      <c r="O206" s="90"/>
      <c r="P206" s="90"/>
      <c r="Q206" s="90"/>
      <c r="R206" s="90"/>
      <c r="S206" s="90"/>
      <c r="T206" s="91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T206" s="16" t="s">
        <v>129</v>
      </c>
      <c r="AU206" s="16" t="s">
        <v>83</v>
      </c>
    </row>
    <row r="207" s="2" customFormat="1" ht="16.5" customHeight="1">
      <c r="A207" s="37"/>
      <c r="B207" s="38"/>
      <c r="C207" s="266" t="s">
        <v>273</v>
      </c>
      <c r="D207" s="266" t="s">
        <v>210</v>
      </c>
      <c r="E207" s="267" t="s">
        <v>274</v>
      </c>
      <c r="F207" s="268" t="s">
        <v>275</v>
      </c>
      <c r="G207" s="269" t="s">
        <v>270</v>
      </c>
      <c r="H207" s="270">
        <v>14</v>
      </c>
      <c r="I207" s="271"/>
      <c r="J207" s="272">
        <f>ROUND(I207*H207,2)</f>
        <v>0</v>
      </c>
      <c r="K207" s="268" t="s">
        <v>276</v>
      </c>
      <c r="L207" s="273"/>
      <c r="M207" s="274" t="s">
        <v>1</v>
      </c>
      <c r="N207" s="275" t="s">
        <v>41</v>
      </c>
      <c r="O207" s="90"/>
      <c r="P207" s="236">
        <f>O207*H207</f>
        <v>0</v>
      </c>
      <c r="Q207" s="236">
        <v>0.0048700000000000002</v>
      </c>
      <c r="R207" s="236">
        <f>Q207*H207</f>
        <v>0.068180000000000004</v>
      </c>
      <c r="S207" s="236">
        <v>0</v>
      </c>
      <c r="T207" s="237">
        <f>S207*H207</f>
        <v>0</v>
      </c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R207" s="238" t="s">
        <v>172</v>
      </c>
      <c r="AT207" s="238" t="s">
        <v>210</v>
      </c>
      <c r="AU207" s="238" t="s">
        <v>83</v>
      </c>
      <c r="AY207" s="16" t="s">
        <v>120</v>
      </c>
      <c r="BE207" s="239">
        <f>IF(N207="základní",J207,0)</f>
        <v>0</v>
      </c>
      <c r="BF207" s="239">
        <f>IF(N207="snížená",J207,0)</f>
        <v>0</v>
      </c>
      <c r="BG207" s="239">
        <f>IF(N207="zákl. přenesená",J207,0)</f>
        <v>0</v>
      </c>
      <c r="BH207" s="239">
        <f>IF(N207="sníž. přenesená",J207,0)</f>
        <v>0</v>
      </c>
      <c r="BI207" s="239">
        <f>IF(N207="nulová",J207,0)</f>
        <v>0</v>
      </c>
      <c r="BJ207" s="16" t="s">
        <v>81</v>
      </c>
      <c r="BK207" s="239">
        <f>ROUND(I207*H207,2)</f>
        <v>0</v>
      </c>
      <c r="BL207" s="16" t="s">
        <v>127</v>
      </c>
      <c r="BM207" s="238" t="s">
        <v>277</v>
      </c>
    </row>
    <row r="208" s="2" customFormat="1">
      <c r="A208" s="37"/>
      <c r="B208" s="38"/>
      <c r="C208" s="39"/>
      <c r="D208" s="240" t="s">
        <v>129</v>
      </c>
      <c r="E208" s="39"/>
      <c r="F208" s="241" t="s">
        <v>278</v>
      </c>
      <c r="G208" s="39"/>
      <c r="H208" s="39"/>
      <c r="I208" s="137"/>
      <c r="J208" s="39"/>
      <c r="K208" s="39"/>
      <c r="L208" s="43"/>
      <c r="M208" s="242"/>
      <c r="N208" s="243"/>
      <c r="O208" s="90"/>
      <c r="P208" s="90"/>
      <c r="Q208" s="90"/>
      <c r="R208" s="90"/>
      <c r="S208" s="90"/>
      <c r="T208" s="91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T208" s="16" t="s">
        <v>129</v>
      </c>
      <c r="AU208" s="16" t="s">
        <v>83</v>
      </c>
    </row>
    <row r="209" s="2" customFormat="1" ht="16.5" customHeight="1">
      <c r="A209" s="37"/>
      <c r="B209" s="38"/>
      <c r="C209" s="227" t="s">
        <v>279</v>
      </c>
      <c r="D209" s="227" t="s">
        <v>122</v>
      </c>
      <c r="E209" s="228" t="s">
        <v>280</v>
      </c>
      <c r="F209" s="229" t="s">
        <v>281</v>
      </c>
      <c r="G209" s="230" t="s">
        <v>167</v>
      </c>
      <c r="H209" s="231">
        <v>2.1800000000000002</v>
      </c>
      <c r="I209" s="232"/>
      <c r="J209" s="233">
        <f>ROUND(I209*H209,2)</f>
        <v>0</v>
      </c>
      <c r="K209" s="229" t="s">
        <v>126</v>
      </c>
      <c r="L209" s="43"/>
      <c r="M209" s="234" t="s">
        <v>1</v>
      </c>
      <c r="N209" s="235" t="s">
        <v>41</v>
      </c>
      <c r="O209" s="90"/>
      <c r="P209" s="236">
        <f>O209*H209</f>
        <v>0</v>
      </c>
      <c r="Q209" s="236">
        <v>0</v>
      </c>
      <c r="R209" s="236">
        <f>Q209*H209</f>
        <v>0</v>
      </c>
      <c r="S209" s="236">
        <v>0</v>
      </c>
      <c r="T209" s="237">
        <f>S209*H209</f>
        <v>0</v>
      </c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R209" s="238" t="s">
        <v>127</v>
      </c>
      <c r="AT209" s="238" t="s">
        <v>122</v>
      </c>
      <c r="AU209" s="238" t="s">
        <v>83</v>
      </c>
      <c r="AY209" s="16" t="s">
        <v>120</v>
      </c>
      <c r="BE209" s="239">
        <f>IF(N209="základní",J209,0)</f>
        <v>0</v>
      </c>
      <c r="BF209" s="239">
        <f>IF(N209="snížená",J209,0)</f>
        <v>0</v>
      </c>
      <c r="BG209" s="239">
        <f>IF(N209="zákl. přenesená",J209,0)</f>
        <v>0</v>
      </c>
      <c r="BH209" s="239">
        <f>IF(N209="sníž. přenesená",J209,0)</f>
        <v>0</v>
      </c>
      <c r="BI209" s="239">
        <f>IF(N209="nulová",J209,0)</f>
        <v>0</v>
      </c>
      <c r="BJ209" s="16" t="s">
        <v>81</v>
      </c>
      <c r="BK209" s="239">
        <f>ROUND(I209*H209,2)</f>
        <v>0</v>
      </c>
      <c r="BL209" s="16" t="s">
        <v>127</v>
      </c>
      <c r="BM209" s="238" t="s">
        <v>282</v>
      </c>
    </row>
    <row r="210" s="2" customFormat="1">
      <c r="A210" s="37"/>
      <c r="B210" s="38"/>
      <c r="C210" s="39"/>
      <c r="D210" s="240" t="s">
        <v>129</v>
      </c>
      <c r="E210" s="39"/>
      <c r="F210" s="241" t="s">
        <v>283</v>
      </c>
      <c r="G210" s="39"/>
      <c r="H210" s="39"/>
      <c r="I210" s="137"/>
      <c r="J210" s="39"/>
      <c r="K210" s="39"/>
      <c r="L210" s="43"/>
      <c r="M210" s="242"/>
      <c r="N210" s="243"/>
      <c r="O210" s="90"/>
      <c r="P210" s="90"/>
      <c r="Q210" s="90"/>
      <c r="R210" s="90"/>
      <c r="S210" s="90"/>
      <c r="T210" s="91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T210" s="16" t="s">
        <v>129</v>
      </c>
      <c r="AU210" s="16" t="s">
        <v>83</v>
      </c>
    </row>
    <row r="211" s="13" customFormat="1">
      <c r="A211" s="13"/>
      <c r="B211" s="244"/>
      <c r="C211" s="245"/>
      <c r="D211" s="240" t="s">
        <v>131</v>
      </c>
      <c r="E211" s="246" t="s">
        <v>1</v>
      </c>
      <c r="F211" s="247" t="s">
        <v>284</v>
      </c>
      <c r="G211" s="245"/>
      <c r="H211" s="248">
        <v>2.1800000000000002</v>
      </c>
      <c r="I211" s="249"/>
      <c r="J211" s="245"/>
      <c r="K211" s="245"/>
      <c r="L211" s="250"/>
      <c r="M211" s="251"/>
      <c r="N211" s="252"/>
      <c r="O211" s="252"/>
      <c r="P211" s="252"/>
      <c r="Q211" s="252"/>
      <c r="R211" s="252"/>
      <c r="S211" s="252"/>
      <c r="T211" s="25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4" t="s">
        <v>131</v>
      </c>
      <c r="AU211" s="254" t="s">
        <v>83</v>
      </c>
      <c r="AV211" s="13" t="s">
        <v>83</v>
      </c>
      <c r="AW211" s="13" t="s">
        <v>32</v>
      </c>
      <c r="AX211" s="13" t="s">
        <v>81</v>
      </c>
      <c r="AY211" s="254" t="s">
        <v>120</v>
      </c>
    </row>
    <row r="212" s="2" customFormat="1" ht="16.5" customHeight="1">
      <c r="A212" s="37"/>
      <c r="B212" s="38"/>
      <c r="C212" s="227" t="s">
        <v>285</v>
      </c>
      <c r="D212" s="227" t="s">
        <v>122</v>
      </c>
      <c r="E212" s="228" t="s">
        <v>286</v>
      </c>
      <c r="F212" s="229" t="s">
        <v>287</v>
      </c>
      <c r="G212" s="230" t="s">
        <v>125</v>
      </c>
      <c r="H212" s="231">
        <v>13.23</v>
      </c>
      <c r="I212" s="232"/>
      <c r="J212" s="233">
        <f>ROUND(I212*H212,2)</f>
        <v>0</v>
      </c>
      <c r="K212" s="229" t="s">
        <v>126</v>
      </c>
      <c r="L212" s="43"/>
      <c r="M212" s="234" t="s">
        <v>1</v>
      </c>
      <c r="N212" s="235" t="s">
        <v>41</v>
      </c>
      <c r="O212" s="90"/>
      <c r="P212" s="236">
        <f>O212*H212</f>
        <v>0</v>
      </c>
      <c r="Q212" s="236">
        <v>0.041739999999999999</v>
      </c>
      <c r="R212" s="236">
        <f>Q212*H212</f>
        <v>0.55222020000000005</v>
      </c>
      <c r="S212" s="236">
        <v>0</v>
      </c>
      <c r="T212" s="237">
        <f>S212*H212</f>
        <v>0</v>
      </c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R212" s="238" t="s">
        <v>127</v>
      </c>
      <c r="AT212" s="238" t="s">
        <v>122</v>
      </c>
      <c r="AU212" s="238" t="s">
        <v>83</v>
      </c>
      <c r="AY212" s="16" t="s">
        <v>120</v>
      </c>
      <c r="BE212" s="239">
        <f>IF(N212="základní",J212,0)</f>
        <v>0</v>
      </c>
      <c r="BF212" s="239">
        <f>IF(N212="snížená",J212,0)</f>
        <v>0</v>
      </c>
      <c r="BG212" s="239">
        <f>IF(N212="zákl. přenesená",J212,0)</f>
        <v>0</v>
      </c>
      <c r="BH212" s="239">
        <f>IF(N212="sníž. přenesená",J212,0)</f>
        <v>0</v>
      </c>
      <c r="BI212" s="239">
        <f>IF(N212="nulová",J212,0)</f>
        <v>0</v>
      </c>
      <c r="BJ212" s="16" t="s">
        <v>81</v>
      </c>
      <c r="BK212" s="239">
        <f>ROUND(I212*H212,2)</f>
        <v>0</v>
      </c>
      <c r="BL212" s="16" t="s">
        <v>127</v>
      </c>
      <c r="BM212" s="238" t="s">
        <v>288</v>
      </c>
    </row>
    <row r="213" s="2" customFormat="1">
      <c r="A213" s="37"/>
      <c r="B213" s="38"/>
      <c r="C213" s="39"/>
      <c r="D213" s="240" t="s">
        <v>129</v>
      </c>
      <c r="E213" s="39"/>
      <c r="F213" s="241" t="s">
        <v>289</v>
      </c>
      <c r="G213" s="39"/>
      <c r="H213" s="39"/>
      <c r="I213" s="137"/>
      <c r="J213" s="39"/>
      <c r="K213" s="39"/>
      <c r="L213" s="43"/>
      <c r="M213" s="242"/>
      <c r="N213" s="243"/>
      <c r="O213" s="90"/>
      <c r="P213" s="90"/>
      <c r="Q213" s="90"/>
      <c r="R213" s="90"/>
      <c r="S213" s="90"/>
      <c r="T213" s="91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T213" s="16" t="s">
        <v>129</v>
      </c>
      <c r="AU213" s="16" t="s">
        <v>83</v>
      </c>
    </row>
    <row r="214" s="13" customFormat="1">
      <c r="A214" s="13"/>
      <c r="B214" s="244"/>
      <c r="C214" s="245"/>
      <c r="D214" s="240" t="s">
        <v>131</v>
      </c>
      <c r="E214" s="246" t="s">
        <v>1</v>
      </c>
      <c r="F214" s="247" t="s">
        <v>290</v>
      </c>
      <c r="G214" s="245"/>
      <c r="H214" s="248">
        <v>13.23</v>
      </c>
      <c r="I214" s="249"/>
      <c r="J214" s="245"/>
      <c r="K214" s="245"/>
      <c r="L214" s="250"/>
      <c r="M214" s="251"/>
      <c r="N214" s="252"/>
      <c r="O214" s="252"/>
      <c r="P214" s="252"/>
      <c r="Q214" s="252"/>
      <c r="R214" s="252"/>
      <c r="S214" s="252"/>
      <c r="T214" s="25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4" t="s">
        <v>131</v>
      </c>
      <c r="AU214" s="254" t="s">
        <v>83</v>
      </c>
      <c r="AV214" s="13" t="s">
        <v>83</v>
      </c>
      <c r="AW214" s="13" t="s">
        <v>32</v>
      </c>
      <c r="AX214" s="13" t="s">
        <v>81</v>
      </c>
      <c r="AY214" s="254" t="s">
        <v>120</v>
      </c>
    </row>
    <row r="215" s="2" customFormat="1" ht="16.5" customHeight="1">
      <c r="A215" s="37"/>
      <c r="B215" s="38"/>
      <c r="C215" s="227" t="s">
        <v>291</v>
      </c>
      <c r="D215" s="227" t="s">
        <v>122</v>
      </c>
      <c r="E215" s="228" t="s">
        <v>292</v>
      </c>
      <c r="F215" s="229" t="s">
        <v>293</v>
      </c>
      <c r="G215" s="230" t="s">
        <v>125</v>
      </c>
      <c r="H215" s="231">
        <v>13.23</v>
      </c>
      <c r="I215" s="232"/>
      <c r="J215" s="233">
        <f>ROUND(I215*H215,2)</f>
        <v>0</v>
      </c>
      <c r="K215" s="229" t="s">
        <v>126</v>
      </c>
      <c r="L215" s="43"/>
      <c r="M215" s="234" t="s">
        <v>1</v>
      </c>
      <c r="N215" s="235" t="s">
        <v>41</v>
      </c>
      <c r="O215" s="90"/>
      <c r="P215" s="236">
        <f>O215*H215</f>
        <v>0</v>
      </c>
      <c r="Q215" s="236">
        <v>2.0000000000000002E-05</v>
      </c>
      <c r="R215" s="236">
        <f>Q215*H215</f>
        <v>0.00026460000000000003</v>
      </c>
      <c r="S215" s="236">
        <v>0</v>
      </c>
      <c r="T215" s="237">
        <f>S215*H215</f>
        <v>0</v>
      </c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R215" s="238" t="s">
        <v>127</v>
      </c>
      <c r="AT215" s="238" t="s">
        <v>122</v>
      </c>
      <c r="AU215" s="238" t="s">
        <v>83</v>
      </c>
      <c r="AY215" s="16" t="s">
        <v>120</v>
      </c>
      <c r="BE215" s="239">
        <f>IF(N215="základní",J215,0)</f>
        <v>0</v>
      </c>
      <c r="BF215" s="239">
        <f>IF(N215="snížená",J215,0)</f>
        <v>0</v>
      </c>
      <c r="BG215" s="239">
        <f>IF(N215="zákl. přenesená",J215,0)</f>
        <v>0</v>
      </c>
      <c r="BH215" s="239">
        <f>IF(N215="sníž. přenesená",J215,0)</f>
        <v>0</v>
      </c>
      <c r="BI215" s="239">
        <f>IF(N215="nulová",J215,0)</f>
        <v>0</v>
      </c>
      <c r="BJ215" s="16" t="s">
        <v>81</v>
      </c>
      <c r="BK215" s="239">
        <f>ROUND(I215*H215,2)</f>
        <v>0</v>
      </c>
      <c r="BL215" s="16" t="s">
        <v>127</v>
      </c>
      <c r="BM215" s="238" t="s">
        <v>294</v>
      </c>
    </row>
    <row r="216" s="2" customFormat="1">
      <c r="A216" s="37"/>
      <c r="B216" s="38"/>
      <c r="C216" s="39"/>
      <c r="D216" s="240" t="s">
        <v>129</v>
      </c>
      <c r="E216" s="39"/>
      <c r="F216" s="241" t="s">
        <v>295</v>
      </c>
      <c r="G216" s="39"/>
      <c r="H216" s="39"/>
      <c r="I216" s="137"/>
      <c r="J216" s="39"/>
      <c r="K216" s="39"/>
      <c r="L216" s="43"/>
      <c r="M216" s="242"/>
      <c r="N216" s="243"/>
      <c r="O216" s="90"/>
      <c r="P216" s="90"/>
      <c r="Q216" s="90"/>
      <c r="R216" s="90"/>
      <c r="S216" s="90"/>
      <c r="T216" s="91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T216" s="16" t="s">
        <v>129</v>
      </c>
      <c r="AU216" s="16" t="s">
        <v>83</v>
      </c>
    </row>
    <row r="217" s="2" customFormat="1" ht="16.5" customHeight="1">
      <c r="A217" s="37"/>
      <c r="B217" s="38"/>
      <c r="C217" s="227" t="s">
        <v>296</v>
      </c>
      <c r="D217" s="227" t="s">
        <v>122</v>
      </c>
      <c r="E217" s="228" t="s">
        <v>297</v>
      </c>
      <c r="F217" s="229" t="s">
        <v>298</v>
      </c>
      <c r="G217" s="230" t="s">
        <v>125</v>
      </c>
      <c r="H217" s="231">
        <v>2.52</v>
      </c>
      <c r="I217" s="232"/>
      <c r="J217" s="233">
        <f>ROUND(I217*H217,2)</f>
        <v>0</v>
      </c>
      <c r="K217" s="229" t="s">
        <v>126</v>
      </c>
      <c r="L217" s="43"/>
      <c r="M217" s="234" t="s">
        <v>1</v>
      </c>
      <c r="N217" s="235" t="s">
        <v>41</v>
      </c>
      <c r="O217" s="90"/>
      <c r="P217" s="236">
        <f>O217*H217</f>
        <v>0</v>
      </c>
      <c r="Q217" s="236">
        <v>0.0018400000000000001</v>
      </c>
      <c r="R217" s="236">
        <f>Q217*H217</f>
        <v>0.0046367999999999999</v>
      </c>
      <c r="S217" s="236">
        <v>0</v>
      </c>
      <c r="T217" s="237">
        <f>S217*H217</f>
        <v>0</v>
      </c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R217" s="238" t="s">
        <v>127</v>
      </c>
      <c r="AT217" s="238" t="s">
        <v>122</v>
      </c>
      <c r="AU217" s="238" t="s">
        <v>83</v>
      </c>
      <c r="AY217" s="16" t="s">
        <v>120</v>
      </c>
      <c r="BE217" s="239">
        <f>IF(N217="základní",J217,0)</f>
        <v>0</v>
      </c>
      <c r="BF217" s="239">
        <f>IF(N217="snížená",J217,0)</f>
        <v>0</v>
      </c>
      <c r="BG217" s="239">
        <f>IF(N217="zákl. přenesená",J217,0)</f>
        <v>0</v>
      </c>
      <c r="BH217" s="239">
        <f>IF(N217="sníž. přenesená",J217,0)</f>
        <v>0</v>
      </c>
      <c r="BI217" s="239">
        <f>IF(N217="nulová",J217,0)</f>
        <v>0</v>
      </c>
      <c r="BJ217" s="16" t="s">
        <v>81</v>
      </c>
      <c r="BK217" s="239">
        <f>ROUND(I217*H217,2)</f>
        <v>0</v>
      </c>
      <c r="BL217" s="16" t="s">
        <v>127</v>
      </c>
      <c r="BM217" s="238" t="s">
        <v>299</v>
      </c>
    </row>
    <row r="218" s="2" customFormat="1">
      <c r="A218" s="37"/>
      <c r="B218" s="38"/>
      <c r="C218" s="39"/>
      <c r="D218" s="240" t="s">
        <v>129</v>
      </c>
      <c r="E218" s="39"/>
      <c r="F218" s="241" t="s">
        <v>300</v>
      </c>
      <c r="G218" s="39"/>
      <c r="H218" s="39"/>
      <c r="I218" s="137"/>
      <c r="J218" s="39"/>
      <c r="K218" s="39"/>
      <c r="L218" s="43"/>
      <c r="M218" s="242"/>
      <c r="N218" s="243"/>
      <c r="O218" s="90"/>
      <c r="P218" s="90"/>
      <c r="Q218" s="90"/>
      <c r="R218" s="90"/>
      <c r="S218" s="90"/>
      <c r="T218" s="91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T218" s="16" t="s">
        <v>129</v>
      </c>
      <c r="AU218" s="16" t="s">
        <v>83</v>
      </c>
    </row>
    <row r="219" s="13" customFormat="1">
      <c r="A219" s="13"/>
      <c r="B219" s="244"/>
      <c r="C219" s="245"/>
      <c r="D219" s="240" t="s">
        <v>131</v>
      </c>
      <c r="E219" s="246" t="s">
        <v>1</v>
      </c>
      <c r="F219" s="247" t="s">
        <v>301</v>
      </c>
      <c r="G219" s="245"/>
      <c r="H219" s="248">
        <v>2.52</v>
      </c>
      <c r="I219" s="249"/>
      <c r="J219" s="245"/>
      <c r="K219" s="245"/>
      <c r="L219" s="250"/>
      <c r="M219" s="251"/>
      <c r="N219" s="252"/>
      <c r="O219" s="252"/>
      <c r="P219" s="252"/>
      <c r="Q219" s="252"/>
      <c r="R219" s="252"/>
      <c r="S219" s="252"/>
      <c r="T219" s="25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4" t="s">
        <v>131</v>
      </c>
      <c r="AU219" s="254" t="s">
        <v>83</v>
      </c>
      <c r="AV219" s="13" t="s">
        <v>83</v>
      </c>
      <c r="AW219" s="13" t="s">
        <v>32</v>
      </c>
      <c r="AX219" s="13" t="s">
        <v>81</v>
      </c>
      <c r="AY219" s="254" t="s">
        <v>120</v>
      </c>
    </row>
    <row r="220" s="2" customFormat="1" ht="16.5" customHeight="1">
      <c r="A220" s="37"/>
      <c r="B220" s="38"/>
      <c r="C220" s="227" t="s">
        <v>302</v>
      </c>
      <c r="D220" s="227" t="s">
        <v>122</v>
      </c>
      <c r="E220" s="228" t="s">
        <v>303</v>
      </c>
      <c r="F220" s="229" t="s">
        <v>304</v>
      </c>
      <c r="G220" s="230" t="s">
        <v>199</v>
      </c>
      <c r="H220" s="231">
        <v>0.34599999999999997</v>
      </c>
      <c r="I220" s="232"/>
      <c r="J220" s="233">
        <f>ROUND(I220*H220,2)</f>
        <v>0</v>
      </c>
      <c r="K220" s="229" t="s">
        <v>126</v>
      </c>
      <c r="L220" s="43"/>
      <c r="M220" s="234" t="s">
        <v>1</v>
      </c>
      <c r="N220" s="235" t="s">
        <v>41</v>
      </c>
      <c r="O220" s="90"/>
      <c r="P220" s="236">
        <f>O220*H220</f>
        <v>0</v>
      </c>
      <c r="Q220" s="236">
        <v>1.04877</v>
      </c>
      <c r="R220" s="236">
        <f>Q220*H220</f>
        <v>0.36287441999999998</v>
      </c>
      <c r="S220" s="236">
        <v>0</v>
      </c>
      <c r="T220" s="237">
        <f>S220*H220</f>
        <v>0</v>
      </c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R220" s="238" t="s">
        <v>127</v>
      </c>
      <c r="AT220" s="238" t="s">
        <v>122</v>
      </c>
      <c r="AU220" s="238" t="s">
        <v>83</v>
      </c>
      <c r="AY220" s="16" t="s">
        <v>120</v>
      </c>
      <c r="BE220" s="239">
        <f>IF(N220="základní",J220,0)</f>
        <v>0</v>
      </c>
      <c r="BF220" s="239">
        <f>IF(N220="snížená",J220,0)</f>
        <v>0</v>
      </c>
      <c r="BG220" s="239">
        <f>IF(N220="zákl. přenesená",J220,0)</f>
        <v>0</v>
      </c>
      <c r="BH220" s="239">
        <f>IF(N220="sníž. přenesená",J220,0)</f>
        <v>0</v>
      </c>
      <c r="BI220" s="239">
        <f>IF(N220="nulová",J220,0)</f>
        <v>0</v>
      </c>
      <c r="BJ220" s="16" t="s">
        <v>81</v>
      </c>
      <c r="BK220" s="239">
        <f>ROUND(I220*H220,2)</f>
        <v>0</v>
      </c>
      <c r="BL220" s="16" t="s">
        <v>127</v>
      </c>
      <c r="BM220" s="238" t="s">
        <v>305</v>
      </c>
    </row>
    <row r="221" s="2" customFormat="1">
      <c r="A221" s="37"/>
      <c r="B221" s="38"/>
      <c r="C221" s="39"/>
      <c r="D221" s="240" t="s">
        <v>129</v>
      </c>
      <c r="E221" s="39"/>
      <c r="F221" s="241" t="s">
        <v>306</v>
      </c>
      <c r="G221" s="39"/>
      <c r="H221" s="39"/>
      <c r="I221" s="137"/>
      <c r="J221" s="39"/>
      <c r="K221" s="39"/>
      <c r="L221" s="43"/>
      <c r="M221" s="242"/>
      <c r="N221" s="243"/>
      <c r="O221" s="90"/>
      <c r="P221" s="90"/>
      <c r="Q221" s="90"/>
      <c r="R221" s="90"/>
      <c r="S221" s="90"/>
      <c r="T221" s="91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T221" s="16" t="s">
        <v>129</v>
      </c>
      <c r="AU221" s="16" t="s">
        <v>83</v>
      </c>
    </row>
    <row r="222" s="2" customFormat="1" ht="16.5" customHeight="1">
      <c r="A222" s="37"/>
      <c r="B222" s="38"/>
      <c r="C222" s="227" t="s">
        <v>307</v>
      </c>
      <c r="D222" s="227" t="s">
        <v>122</v>
      </c>
      <c r="E222" s="228" t="s">
        <v>308</v>
      </c>
      <c r="F222" s="229" t="s">
        <v>309</v>
      </c>
      <c r="G222" s="230" t="s">
        <v>167</v>
      </c>
      <c r="H222" s="231">
        <v>8.9280000000000008</v>
      </c>
      <c r="I222" s="232"/>
      <c r="J222" s="233">
        <f>ROUND(I222*H222,2)</f>
        <v>0</v>
      </c>
      <c r="K222" s="229" t="s">
        <v>126</v>
      </c>
      <c r="L222" s="43"/>
      <c r="M222" s="234" t="s">
        <v>1</v>
      </c>
      <c r="N222" s="235" t="s">
        <v>41</v>
      </c>
      <c r="O222" s="90"/>
      <c r="P222" s="236">
        <f>O222*H222</f>
        <v>0</v>
      </c>
      <c r="Q222" s="236">
        <v>0</v>
      </c>
      <c r="R222" s="236">
        <f>Q222*H222</f>
        <v>0</v>
      </c>
      <c r="S222" s="236">
        <v>0</v>
      </c>
      <c r="T222" s="237">
        <f>S222*H222</f>
        <v>0</v>
      </c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R222" s="238" t="s">
        <v>127</v>
      </c>
      <c r="AT222" s="238" t="s">
        <v>122</v>
      </c>
      <c r="AU222" s="238" t="s">
        <v>83</v>
      </c>
      <c r="AY222" s="16" t="s">
        <v>120</v>
      </c>
      <c r="BE222" s="239">
        <f>IF(N222="základní",J222,0)</f>
        <v>0</v>
      </c>
      <c r="BF222" s="239">
        <f>IF(N222="snížená",J222,0)</f>
        <v>0</v>
      </c>
      <c r="BG222" s="239">
        <f>IF(N222="zákl. přenesená",J222,0)</f>
        <v>0</v>
      </c>
      <c r="BH222" s="239">
        <f>IF(N222="sníž. přenesená",J222,0)</f>
        <v>0</v>
      </c>
      <c r="BI222" s="239">
        <f>IF(N222="nulová",J222,0)</f>
        <v>0</v>
      </c>
      <c r="BJ222" s="16" t="s">
        <v>81</v>
      </c>
      <c r="BK222" s="239">
        <f>ROUND(I222*H222,2)</f>
        <v>0</v>
      </c>
      <c r="BL222" s="16" t="s">
        <v>127</v>
      </c>
      <c r="BM222" s="238" t="s">
        <v>310</v>
      </c>
    </row>
    <row r="223" s="2" customFormat="1">
      <c r="A223" s="37"/>
      <c r="B223" s="38"/>
      <c r="C223" s="39"/>
      <c r="D223" s="240" t="s">
        <v>129</v>
      </c>
      <c r="E223" s="39"/>
      <c r="F223" s="241" t="s">
        <v>311</v>
      </c>
      <c r="G223" s="39"/>
      <c r="H223" s="39"/>
      <c r="I223" s="137"/>
      <c r="J223" s="39"/>
      <c r="K223" s="39"/>
      <c r="L223" s="43"/>
      <c r="M223" s="242"/>
      <c r="N223" s="243"/>
      <c r="O223" s="90"/>
      <c r="P223" s="90"/>
      <c r="Q223" s="90"/>
      <c r="R223" s="90"/>
      <c r="S223" s="90"/>
      <c r="T223" s="91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T223" s="16" t="s">
        <v>129</v>
      </c>
      <c r="AU223" s="16" t="s">
        <v>83</v>
      </c>
    </row>
    <row r="224" s="13" customFormat="1">
      <c r="A224" s="13"/>
      <c r="B224" s="244"/>
      <c r="C224" s="245"/>
      <c r="D224" s="240" t="s">
        <v>131</v>
      </c>
      <c r="E224" s="246" t="s">
        <v>1</v>
      </c>
      <c r="F224" s="247" t="s">
        <v>312</v>
      </c>
      <c r="G224" s="245"/>
      <c r="H224" s="248">
        <v>4.2709999999999999</v>
      </c>
      <c r="I224" s="249"/>
      <c r="J224" s="245"/>
      <c r="K224" s="245"/>
      <c r="L224" s="250"/>
      <c r="M224" s="251"/>
      <c r="N224" s="252"/>
      <c r="O224" s="252"/>
      <c r="P224" s="252"/>
      <c r="Q224" s="252"/>
      <c r="R224" s="252"/>
      <c r="S224" s="252"/>
      <c r="T224" s="25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4" t="s">
        <v>131</v>
      </c>
      <c r="AU224" s="254" t="s">
        <v>83</v>
      </c>
      <c r="AV224" s="13" t="s">
        <v>83</v>
      </c>
      <c r="AW224" s="13" t="s">
        <v>32</v>
      </c>
      <c r="AX224" s="13" t="s">
        <v>76</v>
      </c>
      <c r="AY224" s="254" t="s">
        <v>120</v>
      </c>
    </row>
    <row r="225" s="13" customFormat="1">
      <c r="A225" s="13"/>
      <c r="B225" s="244"/>
      <c r="C225" s="245"/>
      <c r="D225" s="240" t="s">
        <v>131</v>
      </c>
      <c r="E225" s="246" t="s">
        <v>1</v>
      </c>
      <c r="F225" s="247" t="s">
        <v>313</v>
      </c>
      <c r="G225" s="245"/>
      <c r="H225" s="248">
        <v>4.657</v>
      </c>
      <c r="I225" s="249"/>
      <c r="J225" s="245"/>
      <c r="K225" s="245"/>
      <c r="L225" s="250"/>
      <c r="M225" s="251"/>
      <c r="N225" s="252"/>
      <c r="O225" s="252"/>
      <c r="P225" s="252"/>
      <c r="Q225" s="252"/>
      <c r="R225" s="252"/>
      <c r="S225" s="252"/>
      <c r="T225" s="25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4" t="s">
        <v>131</v>
      </c>
      <c r="AU225" s="254" t="s">
        <v>83</v>
      </c>
      <c r="AV225" s="13" t="s">
        <v>83</v>
      </c>
      <c r="AW225" s="13" t="s">
        <v>32</v>
      </c>
      <c r="AX225" s="13" t="s">
        <v>76</v>
      </c>
      <c r="AY225" s="254" t="s">
        <v>120</v>
      </c>
    </row>
    <row r="226" s="14" customFormat="1">
      <c r="A226" s="14"/>
      <c r="B226" s="255"/>
      <c r="C226" s="256"/>
      <c r="D226" s="240" t="s">
        <v>131</v>
      </c>
      <c r="E226" s="257" t="s">
        <v>1</v>
      </c>
      <c r="F226" s="258" t="s">
        <v>134</v>
      </c>
      <c r="G226" s="256"/>
      <c r="H226" s="259">
        <v>8.9280000000000008</v>
      </c>
      <c r="I226" s="260"/>
      <c r="J226" s="256"/>
      <c r="K226" s="256"/>
      <c r="L226" s="261"/>
      <c r="M226" s="262"/>
      <c r="N226" s="263"/>
      <c r="O226" s="263"/>
      <c r="P226" s="263"/>
      <c r="Q226" s="263"/>
      <c r="R226" s="263"/>
      <c r="S226" s="263"/>
      <c r="T226" s="26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5" t="s">
        <v>131</v>
      </c>
      <c r="AU226" s="265" t="s">
        <v>83</v>
      </c>
      <c r="AV226" s="14" t="s">
        <v>127</v>
      </c>
      <c r="AW226" s="14" t="s">
        <v>32</v>
      </c>
      <c r="AX226" s="14" t="s">
        <v>81</v>
      </c>
      <c r="AY226" s="265" t="s">
        <v>120</v>
      </c>
    </row>
    <row r="227" s="2" customFormat="1" ht="16.5" customHeight="1">
      <c r="A227" s="37"/>
      <c r="B227" s="38"/>
      <c r="C227" s="227" t="s">
        <v>314</v>
      </c>
      <c r="D227" s="227" t="s">
        <v>122</v>
      </c>
      <c r="E227" s="228" t="s">
        <v>315</v>
      </c>
      <c r="F227" s="229" t="s">
        <v>316</v>
      </c>
      <c r="G227" s="230" t="s">
        <v>167</v>
      </c>
      <c r="H227" s="231">
        <v>5.1600000000000001</v>
      </c>
      <c r="I227" s="232"/>
      <c r="J227" s="233">
        <f>ROUND(I227*H227,2)</f>
        <v>0</v>
      </c>
      <c r="K227" s="229" t="s">
        <v>126</v>
      </c>
      <c r="L227" s="43"/>
      <c r="M227" s="234" t="s">
        <v>1</v>
      </c>
      <c r="N227" s="235" t="s">
        <v>41</v>
      </c>
      <c r="O227" s="90"/>
      <c r="P227" s="236">
        <f>O227*H227</f>
        <v>0</v>
      </c>
      <c r="Q227" s="236">
        <v>0</v>
      </c>
      <c r="R227" s="236">
        <f>Q227*H227</f>
        <v>0</v>
      </c>
      <c r="S227" s="236">
        <v>0</v>
      </c>
      <c r="T227" s="237">
        <f>S227*H227</f>
        <v>0</v>
      </c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R227" s="238" t="s">
        <v>127</v>
      </c>
      <c r="AT227" s="238" t="s">
        <v>122</v>
      </c>
      <c r="AU227" s="238" t="s">
        <v>83</v>
      </c>
      <c r="AY227" s="16" t="s">
        <v>120</v>
      </c>
      <c r="BE227" s="239">
        <f>IF(N227="základní",J227,0)</f>
        <v>0</v>
      </c>
      <c r="BF227" s="239">
        <f>IF(N227="snížená",J227,0)</f>
        <v>0</v>
      </c>
      <c r="BG227" s="239">
        <f>IF(N227="zákl. přenesená",J227,0)</f>
        <v>0</v>
      </c>
      <c r="BH227" s="239">
        <f>IF(N227="sníž. přenesená",J227,0)</f>
        <v>0</v>
      </c>
      <c r="BI227" s="239">
        <f>IF(N227="nulová",J227,0)</f>
        <v>0</v>
      </c>
      <c r="BJ227" s="16" t="s">
        <v>81</v>
      </c>
      <c r="BK227" s="239">
        <f>ROUND(I227*H227,2)</f>
        <v>0</v>
      </c>
      <c r="BL227" s="16" t="s">
        <v>127</v>
      </c>
      <c r="BM227" s="238" t="s">
        <v>317</v>
      </c>
    </row>
    <row r="228" s="2" customFormat="1">
      <c r="A228" s="37"/>
      <c r="B228" s="38"/>
      <c r="C228" s="39"/>
      <c r="D228" s="240" t="s">
        <v>129</v>
      </c>
      <c r="E228" s="39"/>
      <c r="F228" s="241" t="s">
        <v>318</v>
      </c>
      <c r="G228" s="39"/>
      <c r="H228" s="39"/>
      <c r="I228" s="137"/>
      <c r="J228" s="39"/>
      <c r="K228" s="39"/>
      <c r="L228" s="43"/>
      <c r="M228" s="242"/>
      <c r="N228" s="243"/>
      <c r="O228" s="90"/>
      <c r="P228" s="90"/>
      <c r="Q228" s="90"/>
      <c r="R228" s="90"/>
      <c r="S228" s="90"/>
      <c r="T228" s="91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T228" s="16" t="s">
        <v>129</v>
      </c>
      <c r="AU228" s="16" t="s">
        <v>83</v>
      </c>
    </row>
    <row r="229" s="13" customFormat="1">
      <c r="A229" s="13"/>
      <c r="B229" s="244"/>
      <c r="C229" s="245"/>
      <c r="D229" s="240" t="s">
        <v>131</v>
      </c>
      <c r="E229" s="246" t="s">
        <v>1</v>
      </c>
      <c r="F229" s="247" t="s">
        <v>319</v>
      </c>
      <c r="G229" s="245"/>
      <c r="H229" s="248">
        <v>5.1600000000000001</v>
      </c>
      <c r="I229" s="249"/>
      <c r="J229" s="245"/>
      <c r="K229" s="245"/>
      <c r="L229" s="250"/>
      <c r="M229" s="251"/>
      <c r="N229" s="252"/>
      <c r="O229" s="252"/>
      <c r="P229" s="252"/>
      <c r="Q229" s="252"/>
      <c r="R229" s="252"/>
      <c r="S229" s="252"/>
      <c r="T229" s="25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4" t="s">
        <v>131</v>
      </c>
      <c r="AU229" s="254" t="s">
        <v>83</v>
      </c>
      <c r="AV229" s="13" t="s">
        <v>83</v>
      </c>
      <c r="AW229" s="13" t="s">
        <v>32</v>
      </c>
      <c r="AX229" s="13" t="s">
        <v>81</v>
      </c>
      <c r="AY229" s="254" t="s">
        <v>120</v>
      </c>
    </row>
    <row r="230" s="2" customFormat="1" ht="21.75" customHeight="1">
      <c r="A230" s="37"/>
      <c r="B230" s="38"/>
      <c r="C230" s="227" t="s">
        <v>320</v>
      </c>
      <c r="D230" s="227" t="s">
        <v>122</v>
      </c>
      <c r="E230" s="228" t="s">
        <v>321</v>
      </c>
      <c r="F230" s="229" t="s">
        <v>322</v>
      </c>
      <c r="G230" s="230" t="s">
        <v>125</v>
      </c>
      <c r="H230" s="231">
        <v>46.764000000000003</v>
      </c>
      <c r="I230" s="232"/>
      <c r="J230" s="233">
        <f>ROUND(I230*H230,2)</f>
        <v>0</v>
      </c>
      <c r="K230" s="229" t="s">
        <v>126</v>
      </c>
      <c r="L230" s="43"/>
      <c r="M230" s="234" t="s">
        <v>1</v>
      </c>
      <c r="N230" s="235" t="s">
        <v>41</v>
      </c>
      <c r="O230" s="90"/>
      <c r="P230" s="236">
        <f>O230*H230</f>
        <v>0</v>
      </c>
      <c r="Q230" s="236">
        <v>0.00182</v>
      </c>
      <c r="R230" s="236">
        <f>Q230*H230</f>
        <v>0.085110480000000002</v>
      </c>
      <c r="S230" s="236">
        <v>0</v>
      </c>
      <c r="T230" s="237">
        <f>S230*H230</f>
        <v>0</v>
      </c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R230" s="238" t="s">
        <v>127</v>
      </c>
      <c r="AT230" s="238" t="s">
        <v>122</v>
      </c>
      <c r="AU230" s="238" t="s">
        <v>83</v>
      </c>
      <c r="AY230" s="16" t="s">
        <v>120</v>
      </c>
      <c r="BE230" s="239">
        <f>IF(N230="základní",J230,0)</f>
        <v>0</v>
      </c>
      <c r="BF230" s="239">
        <f>IF(N230="snížená",J230,0)</f>
        <v>0</v>
      </c>
      <c r="BG230" s="239">
        <f>IF(N230="zákl. přenesená",J230,0)</f>
        <v>0</v>
      </c>
      <c r="BH230" s="239">
        <f>IF(N230="sníž. přenesená",J230,0)</f>
        <v>0</v>
      </c>
      <c r="BI230" s="239">
        <f>IF(N230="nulová",J230,0)</f>
        <v>0</v>
      </c>
      <c r="BJ230" s="16" t="s">
        <v>81</v>
      </c>
      <c r="BK230" s="239">
        <f>ROUND(I230*H230,2)</f>
        <v>0</v>
      </c>
      <c r="BL230" s="16" t="s">
        <v>127</v>
      </c>
      <c r="BM230" s="238" t="s">
        <v>323</v>
      </c>
    </row>
    <row r="231" s="2" customFormat="1">
      <c r="A231" s="37"/>
      <c r="B231" s="38"/>
      <c r="C231" s="39"/>
      <c r="D231" s="240" t="s">
        <v>129</v>
      </c>
      <c r="E231" s="39"/>
      <c r="F231" s="241" t="s">
        <v>324</v>
      </c>
      <c r="G231" s="39"/>
      <c r="H231" s="39"/>
      <c r="I231" s="137"/>
      <c r="J231" s="39"/>
      <c r="K231" s="39"/>
      <c r="L231" s="43"/>
      <c r="M231" s="242"/>
      <c r="N231" s="243"/>
      <c r="O231" s="90"/>
      <c r="P231" s="90"/>
      <c r="Q231" s="90"/>
      <c r="R231" s="90"/>
      <c r="S231" s="90"/>
      <c r="T231" s="91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T231" s="16" t="s">
        <v>129</v>
      </c>
      <c r="AU231" s="16" t="s">
        <v>83</v>
      </c>
    </row>
    <row r="232" s="13" customFormat="1">
      <c r="A232" s="13"/>
      <c r="B232" s="244"/>
      <c r="C232" s="245"/>
      <c r="D232" s="240" t="s">
        <v>131</v>
      </c>
      <c r="E232" s="246" t="s">
        <v>1</v>
      </c>
      <c r="F232" s="247" t="s">
        <v>325</v>
      </c>
      <c r="G232" s="245"/>
      <c r="H232" s="248">
        <v>21.353000000000002</v>
      </c>
      <c r="I232" s="249"/>
      <c r="J232" s="245"/>
      <c r="K232" s="245"/>
      <c r="L232" s="250"/>
      <c r="M232" s="251"/>
      <c r="N232" s="252"/>
      <c r="O232" s="252"/>
      <c r="P232" s="252"/>
      <c r="Q232" s="252"/>
      <c r="R232" s="252"/>
      <c r="S232" s="252"/>
      <c r="T232" s="25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4" t="s">
        <v>131</v>
      </c>
      <c r="AU232" s="254" t="s">
        <v>83</v>
      </c>
      <c r="AV232" s="13" t="s">
        <v>83</v>
      </c>
      <c r="AW232" s="13" t="s">
        <v>32</v>
      </c>
      <c r="AX232" s="13" t="s">
        <v>76</v>
      </c>
      <c r="AY232" s="254" t="s">
        <v>120</v>
      </c>
    </row>
    <row r="233" s="13" customFormat="1">
      <c r="A233" s="13"/>
      <c r="B233" s="244"/>
      <c r="C233" s="245"/>
      <c r="D233" s="240" t="s">
        <v>131</v>
      </c>
      <c r="E233" s="246" t="s">
        <v>1</v>
      </c>
      <c r="F233" s="247" t="s">
        <v>326</v>
      </c>
      <c r="G233" s="245"/>
      <c r="H233" s="248">
        <v>23.285</v>
      </c>
      <c r="I233" s="249"/>
      <c r="J233" s="245"/>
      <c r="K233" s="245"/>
      <c r="L233" s="250"/>
      <c r="M233" s="251"/>
      <c r="N233" s="252"/>
      <c r="O233" s="252"/>
      <c r="P233" s="252"/>
      <c r="Q233" s="252"/>
      <c r="R233" s="252"/>
      <c r="S233" s="252"/>
      <c r="T233" s="25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4" t="s">
        <v>131</v>
      </c>
      <c r="AU233" s="254" t="s">
        <v>83</v>
      </c>
      <c r="AV233" s="13" t="s">
        <v>83</v>
      </c>
      <c r="AW233" s="13" t="s">
        <v>32</v>
      </c>
      <c r="AX233" s="13" t="s">
        <v>76</v>
      </c>
      <c r="AY233" s="254" t="s">
        <v>120</v>
      </c>
    </row>
    <row r="234" s="13" customFormat="1">
      <c r="A234" s="13"/>
      <c r="B234" s="244"/>
      <c r="C234" s="245"/>
      <c r="D234" s="240" t="s">
        <v>131</v>
      </c>
      <c r="E234" s="246" t="s">
        <v>1</v>
      </c>
      <c r="F234" s="247" t="s">
        <v>327</v>
      </c>
      <c r="G234" s="245"/>
      <c r="H234" s="248">
        <v>2.1259999999999999</v>
      </c>
      <c r="I234" s="249"/>
      <c r="J234" s="245"/>
      <c r="K234" s="245"/>
      <c r="L234" s="250"/>
      <c r="M234" s="251"/>
      <c r="N234" s="252"/>
      <c r="O234" s="252"/>
      <c r="P234" s="252"/>
      <c r="Q234" s="252"/>
      <c r="R234" s="252"/>
      <c r="S234" s="252"/>
      <c r="T234" s="25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4" t="s">
        <v>131</v>
      </c>
      <c r="AU234" s="254" t="s">
        <v>83</v>
      </c>
      <c r="AV234" s="13" t="s">
        <v>83</v>
      </c>
      <c r="AW234" s="13" t="s">
        <v>32</v>
      </c>
      <c r="AX234" s="13" t="s">
        <v>76</v>
      </c>
      <c r="AY234" s="254" t="s">
        <v>120</v>
      </c>
    </row>
    <row r="235" s="14" customFormat="1">
      <c r="A235" s="14"/>
      <c r="B235" s="255"/>
      <c r="C235" s="256"/>
      <c r="D235" s="240" t="s">
        <v>131</v>
      </c>
      <c r="E235" s="257" t="s">
        <v>1</v>
      </c>
      <c r="F235" s="258" t="s">
        <v>134</v>
      </c>
      <c r="G235" s="256"/>
      <c r="H235" s="259">
        <v>46.764000000000003</v>
      </c>
      <c r="I235" s="260"/>
      <c r="J235" s="256"/>
      <c r="K235" s="256"/>
      <c r="L235" s="261"/>
      <c r="M235" s="262"/>
      <c r="N235" s="263"/>
      <c r="O235" s="263"/>
      <c r="P235" s="263"/>
      <c r="Q235" s="263"/>
      <c r="R235" s="263"/>
      <c r="S235" s="263"/>
      <c r="T235" s="264"/>
      <c r="U235" s="14"/>
      <c r="V235" s="14"/>
      <c r="W235" s="14"/>
      <c r="X235" s="14"/>
      <c r="Y235" s="14"/>
      <c r="Z235" s="14"/>
      <c r="AA235" s="14"/>
      <c r="AB235" s="14"/>
      <c r="AC235" s="14"/>
      <c r="AD235" s="14"/>
      <c r="AE235" s="14"/>
      <c r="AT235" s="265" t="s">
        <v>131</v>
      </c>
      <c r="AU235" s="265" t="s">
        <v>83</v>
      </c>
      <c r="AV235" s="14" t="s">
        <v>127</v>
      </c>
      <c r="AW235" s="14" t="s">
        <v>32</v>
      </c>
      <c r="AX235" s="14" t="s">
        <v>81</v>
      </c>
      <c r="AY235" s="265" t="s">
        <v>120</v>
      </c>
    </row>
    <row r="236" s="2" customFormat="1" ht="21.75" customHeight="1">
      <c r="A236" s="37"/>
      <c r="B236" s="38"/>
      <c r="C236" s="227" t="s">
        <v>328</v>
      </c>
      <c r="D236" s="227" t="s">
        <v>122</v>
      </c>
      <c r="E236" s="228" t="s">
        <v>329</v>
      </c>
      <c r="F236" s="229" t="s">
        <v>330</v>
      </c>
      <c r="G236" s="230" t="s">
        <v>125</v>
      </c>
      <c r="H236" s="231">
        <v>46.764000000000003</v>
      </c>
      <c r="I236" s="232"/>
      <c r="J236" s="233">
        <f>ROUND(I236*H236,2)</f>
        <v>0</v>
      </c>
      <c r="K236" s="229" t="s">
        <v>126</v>
      </c>
      <c r="L236" s="43"/>
      <c r="M236" s="234" t="s">
        <v>1</v>
      </c>
      <c r="N236" s="235" t="s">
        <v>41</v>
      </c>
      <c r="O236" s="90"/>
      <c r="P236" s="236">
        <f>O236*H236</f>
        <v>0</v>
      </c>
      <c r="Q236" s="236">
        <v>4.0000000000000003E-05</v>
      </c>
      <c r="R236" s="236">
        <f>Q236*H236</f>
        <v>0.0018705600000000003</v>
      </c>
      <c r="S236" s="236">
        <v>0</v>
      </c>
      <c r="T236" s="237">
        <f>S236*H236</f>
        <v>0</v>
      </c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R236" s="238" t="s">
        <v>127</v>
      </c>
      <c r="AT236" s="238" t="s">
        <v>122</v>
      </c>
      <c r="AU236" s="238" t="s">
        <v>83</v>
      </c>
      <c r="AY236" s="16" t="s">
        <v>120</v>
      </c>
      <c r="BE236" s="239">
        <f>IF(N236="základní",J236,0)</f>
        <v>0</v>
      </c>
      <c r="BF236" s="239">
        <f>IF(N236="snížená",J236,0)</f>
        <v>0</v>
      </c>
      <c r="BG236" s="239">
        <f>IF(N236="zákl. přenesená",J236,0)</f>
        <v>0</v>
      </c>
      <c r="BH236" s="239">
        <f>IF(N236="sníž. přenesená",J236,0)</f>
        <v>0</v>
      </c>
      <c r="BI236" s="239">
        <f>IF(N236="nulová",J236,0)</f>
        <v>0</v>
      </c>
      <c r="BJ236" s="16" t="s">
        <v>81</v>
      </c>
      <c r="BK236" s="239">
        <f>ROUND(I236*H236,2)</f>
        <v>0</v>
      </c>
      <c r="BL236" s="16" t="s">
        <v>127</v>
      </c>
      <c r="BM236" s="238" t="s">
        <v>331</v>
      </c>
    </row>
    <row r="237" s="2" customFormat="1">
      <c r="A237" s="37"/>
      <c r="B237" s="38"/>
      <c r="C237" s="39"/>
      <c r="D237" s="240" t="s">
        <v>129</v>
      </c>
      <c r="E237" s="39"/>
      <c r="F237" s="241" t="s">
        <v>332</v>
      </c>
      <c r="G237" s="39"/>
      <c r="H237" s="39"/>
      <c r="I237" s="137"/>
      <c r="J237" s="39"/>
      <c r="K237" s="39"/>
      <c r="L237" s="43"/>
      <c r="M237" s="242"/>
      <c r="N237" s="243"/>
      <c r="O237" s="90"/>
      <c r="P237" s="90"/>
      <c r="Q237" s="90"/>
      <c r="R237" s="90"/>
      <c r="S237" s="90"/>
      <c r="T237" s="91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T237" s="16" t="s">
        <v>129</v>
      </c>
      <c r="AU237" s="16" t="s">
        <v>83</v>
      </c>
    </row>
    <row r="238" s="2" customFormat="1" ht="21.75" customHeight="1">
      <c r="A238" s="37"/>
      <c r="B238" s="38"/>
      <c r="C238" s="227" t="s">
        <v>333</v>
      </c>
      <c r="D238" s="227" t="s">
        <v>122</v>
      </c>
      <c r="E238" s="228" t="s">
        <v>334</v>
      </c>
      <c r="F238" s="229" t="s">
        <v>335</v>
      </c>
      <c r="G238" s="230" t="s">
        <v>125</v>
      </c>
      <c r="H238" s="231">
        <v>29.800000000000001</v>
      </c>
      <c r="I238" s="232"/>
      <c r="J238" s="233">
        <f>ROUND(I238*H238,2)</f>
        <v>0</v>
      </c>
      <c r="K238" s="229" t="s">
        <v>126</v>
      </c>
      <c r="L238" s="43"/>
      <c r="M238" s="234" t="s">
        <v>1</v>
      </c>
      <c r="N238" s="235" t="s">
        <v>41</v>
      </c>
      <c r="O238" s="90"/>
      <c r="P238" s="236">
        <f>O238*H238</f>
        <v>0</v>
      </c>
      <c r="Q238" s="236">
        <v>0.00132</v>
      </c>
      <c r="R238" s="236">
        <f>Q238*H238</f>
        <v>0.039336000000000003</v>
      </c>
      <c r="S238" s="236">
        <v>0</v>
      </c>
      <c r="T238" s="237">
        <f>S238*H238</f>
        <v>0</v>
      </c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R238" s="238" t="s">
        <v>127</v>
      </c>
      <c r="AT238" s="238" t="s">
        <v>122</v>
      </c>
      <c r="AU238" s="238" t="s">
        <v>83</v>
      </c>
      <c r="AY238" s="16" t="s">
        <v>120</v>
      </c>
      <c r="BE238" s="239">
        <f>IF(N238="základní",J238,0)</f>
        <v>0</v>
      </c>
      <c r="BF238" s="239">
        <f>IF(N238="snížená",J238,0)</f>
        <v>0</v>
      </c>
      <c r="BG238" s="239">
        <f>IF(N238="zákl. přenesená",J238,0)</f>
        <v>0</v>
      </c>
      <c r="BH238" s="239">
        <f>IF(N238="sníž. přenesená",J238,0)</f>
        <v>0</v>
      </c>
      <c r="BI238" s="239">
        <f>IF(N238="nulová",J238,0)</f>
        <v>0</v>
      </c>
      <c r="BJ238" s="16" t="s">
        <v>81</v>
      </c>
      <c r="BK238" s="239">
        <f>ROUND(I238*H238,2)</f>
        <v>0</v>
      </c>
      <c r="BL238" s="16" t="s">
        <v>127</v>
      </c>
      <c r="BM238" s="238" t="s">
        <v>336</v>
      </c>
    </row>
    <row r="239" s="2" customFormat="1">
      <c r="A239" s="37"/>
      <c r="B239" s="38"/>
      <c r="C239" s="39"/>
      <c r="D239" s="240" t="s">
        <v>129</v>
      </c>
      <c r="E239" s="39"/>
      <c r="F239" s="241" t="s">
        <v>337</v>
      </c>
      <c r="G239" s="39"/>
      <c r="H239" s="39"/>
      <c r="I239" s="137"/>
      <c r="J239" s="39"/>
      <c r="K239" s="39"/>
      <c r="L239" s="43"/>
      <c r="M239" s="242"/>
      <c r="N239" s="243"/>
      <c r="O239" s="90"/>
      <c r="P239" s="90"/>
      <c r="Q239" s="90"/>
      <c r="R239" s="90"/>
      <c r="S239" s="90"/>
      <c r="T239" s="91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T239" s="16" t="s">
        <v>129</v>
      </c>
      <c r="AU239" s="16" t="s">
        <v>83</v>
      </c>
    </row>
    <row r="240" s="13" customFormat="1">
      <c r="A240" s="13"/>
      <c r="B240" s="244"/>
      <c r="C240" s="245"/>
      <c r="D240" s="240" t="s">
        <v>131</v>
      </c>
      <c r="E240" s="246" t="s">
        <v>1</v>
      </c>
      <c r="F240" s="247" t="s">
        <v>338</v>
      </c>
      <c r="G240" s="245"/>
      <c r="H240" s="248">
        <v>25.800000000000001</v>
      </c>
      <c r="I240" s="249"/>
      <c r="J240" s="245"/>
      <c r="K240" s="245"/>
      <c r="L240" s="250"/>
      <c r="M240" s="251"/>
      <c r="N240" s="252"/>
      <c r="O240" s="252"/>
      <c r="P240" s="252"/>
      <c r="Q240" s="252"/>
      <c r="R240" s="252"/>
      <c r="S240" s="252"/>
      <c r="T240" s="25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4" t="s">
        <v>131</v>
      </c>
      <c r="AU240" s="254" t="s">
        <v>83</v>
      </c>
      <c r="AV240" s="13" t="s">
        <v>83</v>
      </c>
      <c r="AW240" s="13" t="s">
        <v>32</v>
      </c>
      <c r="AX240" s="13" t="s">
        <v>76</v>
      </c>
      <c r="AY240" s="254" t="s">
        <v>120</v>
      </c>
    </row>
    <row r="241" s="13" customFormat="1">
      <c r="A241" s="13"/>
      <c r="B241" s="244"/>
      <c r="C241" s="245"/>
      <c r="D241" s="240" t="s">
        <v>131</v>
      </c>
      <c r="E241" s="246" t="s">
        <v>1</v>
      </c>
      <c r="F241" s="247" t="s">
        <v>339</v>
      </c>
      <c r="G241" s="245"/>
      <c r="H241" s="248">
        <v>4</v>
      </c>
      <c r="I241" s="249"/>
      <c r="J241" s="245"/>
      <c r="K241" s="245"/>
      <c r="L241" s="250"/>
      <c r="M241" s="251"/>
      <c r="N241" s="252"/>
      <c r="O241" s="252"/>
      <c r="P241" s="252"/>
      <c r="Q241" s="252"/>
      <c r="R241" s="252"/>
      <c r="S241" s="252"/>
      <c r="T241" s="25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4" t="s">
        <v>131</v>
      </c>
      <c r="AU241" s="254" t="s">
        <v>83</v>
      </c>
      <c r="AV241" s="13" t="s">
        <v>83</v>
      </c>
      <c r="AW241" s="13" t="s">
        <v>32</v>
      </c>
      <c r="AX241" s="13" t="s">
        <v>76</v>
      </c>
      <c r="AY241" s="254" t="s">
        <v>120</v>
      </c>
    </row>
    <row r="242" s="14" customFormat="1">
      <c r="A242" s="14"/>
      <c r="B242" s="255"/>
      <c r="C242" s="256"/>
      <c r="D242" s="240" t="s">
        <v>131</v>
      </c>
      <c r="E242" s="257" t="s">
        <v>1</v>
      </c>
      <c r="F242" s="258" t="s">
        <v>134</v>
      </c>
      <c r="G242" s="256"/>
      <c r="H242" s="259">
        <v>29.800000000000001</v>
      </c>
      <c r="I242" s="260"/>
      <c r="J242" s="256"/>
      <c r="K242" s="256"/>
      <c r="L242" s="261"/>
      <c r="M242" s="262"/>
      <c r="N242" s="263"/>
      <c r="O242" s="263"/>
      <c r="P242" s="263"/>
      <c r="Q242" s="263"/>
      <c r="R242" s="263"/>
      <c r="S242" s="263"/>
      <c r="T242" s="264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265" t="s">
        <v>131</v>
      </c>
      <c r="AU242" s="265" t="s">
        <v>83</v>
      </c>
      <c r="AV242" s="14" t="s">
        <v>127</v>
      </c>
      <c r="AW242" s="14" t="s">
        <v>32</v>
      </c>
      <c r="AX242" s="14" t="s">
        <v>81</v>
      </c>
      <c r="AY242" s="265" t="s">
        <v>120</v>
      </c>
    </row>
    <row r="243" s="2" customFormat="1" ht="21.75" customHeight="1">
      <c r="A243" s="37"/>
      <c r="B243" s="38"/>
      <c r="C243" s="227" t="s">
        <v>340</v>
      </c>
      <c r="D243" s="227" t="s">
        <v>122</v>
      </c>
      <c r="E243" s="228" t="s">
        <v>341</v>
      </c>
      <c r="F243" s="229" t="s">
        <v>342</v>
      </c>
      <c r="G243" s="230" t="s">
        <v>125</v>
      </c>
      <c r="H243" s="231">
        <v>29.800000000000001</v>
      </c>
      <c r="I243" s="232"/>
      <c r="J243" s="233">
        <f>ROUND(I243*H243,2)</f>
        <v>0</v>
      </c>
      <c r="K243" s="229" t="s">
        <v>126</v>
      </c>
      <c r="L243" s="43"/>
      <c r="M243" s="234" t="s">
        <v>1</v>
      </c>
      <c r="N243" s="235" t="s">
        <v>41</v>
      </c>
      <c r="O243" s="90"/>
      <c r="P243" s="236">
        <f>O243*H243</f>
        <v>0</v>
      </c>
      <c r="Q243" s="236">
        <v>4.0000000000000003E-05</v>
      </c>
      <c r="R243" s="236">
        <f>Q243*H243</f>
        <v>0.0011920000000000001</v>
      </c>
      <c r="S243" s="236">
        <v>0</v>
      </c>
      <c r="T243" s="237">
        <f>S243*H243</f>
        <v>0</v>
      </c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R243" s="238" t="s">
        <v>127</v>
      </c>
      <c r="AT243" s="238" t="s">
        <v>122</v>
      </c>
      <c r="AU243" s="238" t="s">
        <v>83</v>
      </c>
      <c r="AY243" s="16" t="s">
        <v>120</v>
      </c>
      <c r="BE243" s="239">
        <f>IF(N243="základní",J243,0)</f>
        <v>0</v>
      </c>
      <c r="BF243" s="239">
        <f>IF(N243="snížená",J243,0)</f>
        <v>0</v>
      </c>
      <c r="BG243" s="239">
        <f>IF(N243="zákl. přenesená",J243,0)</f>
        <v>0</v>
      </c>
      <c r="BH243" s="239">
        <f>IF(N243="sníž. přenesená",J243,0)</f>
        <v>0</v>
      </c>
      <c r="BI243" s="239">
        <f>IF(N243="nulová",J243,0)</f>
        <v>0</v>
      </c>
      <c r="BJ243" s="16" t="s">
        <v>81</v>
      </c>
      <c r="BK243" s="239">
        <f>ROUND(I243*H243,2)</f>
        <v>0</v>
      </c>
      <c r="BL243" s="16" t="s">
        <v>127</v>
      </c>
      <c r="BM243" s="238" t="s">
        <v>343</v>
      </c>
    </row>
    <row r="244" s="2" customFormat="1">
      <c r="A244" s="37"/>
      <c r="B244" s="38"/>
      <c r="C244" s="39"/>
      <c r="D244" s="240" t="s">
        <v>129</v>
      </c>
      <c r="E244" s="39"/>
      <c r="F244" s="241" t="s">
        <v>344</v>
      </c>
      <c r="G244" s="39"/>
      <c r="H244" s="39"/>
      <c r="I244" s="137"/>
      <c r="J244" s="39"/>
      <c r="K244" s="39"/>
      <c r="L244" s="43"/>
      <c r="M244" s="242"/>
      <c r="N244" s="243"/>
      <c r="O244" s="90"/>
      <c r="P244" s="90"/>
      <c r="Q244" s="90"/>
      <c r="R244" s="90"/>
      <c r="S244" s="90"/>
      <c r="T244" s="91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T244" s="16" t="s">
        <v>129</v>
      </c>
      <c r="AU244" s="16" t="s">
        <v>83</v>
      </c>
    </row>
    <row r="245" s="2" customFormat="1" ht="16.5" customHeight="1">
      <c r="A245" s="37"/>
      <c r="B245" s="38"/>
      <c r="C245" s="227" t="s">
        <v>345</v>
      </c>
      <c r="D245" s="227" t="s">
        <v>122</v>
      </c>
      <c r="E245" s="228" t="s">
        <v>346</v>
      </c>
      <c r="F245" s="229" t="s">
        <v>347</v>
      </c>
      <c r="G245" s="230" t="s">
        <v>199</v>
      </c>
      <c r="H245" s="231">
        <v>1.0860000000000001</v>
      </c>
      <c r="I245" s="232"/>
      <c r="J245" s="233">
        <f>ROUND(I245*H245,2)</f>
        <v>0</v>
      </c>
      <c r="K245" s="229" t="s">
        <v>126</v>
      </c>
      <c r="L245" s="43"/>
      <c r="M245" s="234" t="s">
        <v>1</v>
      </c>
      <c r="N245" s="235" t="s">
        <v>41</v>
      </c>
      <c r="O245" s="90"/>
      <c r="P245" s="236">
        <f>O245*H245</f>
        <v>0</v>
      </c>
      <c r="Q245" s="236">
        <v>1.0383</v>
      </c>
      <c r="R245" s="236">
        <f>Q245*H245</f>
        <v>1.1275938000000001</v>
      </c>
      <c r="S245" s="236">
        <v>0</v>
      </c>
      <c r="T245" s="237">
        <f>S245*H245</f>
        <v>0</v>
      </c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R245" s="238" t="s">
        <v>127</v>
      </c>
      <c r="AT245" s="238" t="s">
        <v>122</v>
      </c>
      <c r="AU245" s="238" t="s">
        <v>83</v>
      </c>
      <c r="AY245" s="16" t="s">
        <v>120</v>
      </c>
      <c r="BE245" s="239">
        <f>IF(N245="základní",J245,0)</f>
        <v>0</v>
      </c>
      <c r="BF245" s="239">
        <f>IF(N245="snížená",J245,0)</f>
        <v>0</v>
      </c>
      <c r="BG245" s="239">
        <f>IF(N245="zákl. přenesená",J245,0)</f>
        <v>0</v>
      </c>
      <c r="BH245" s="239">
        <f>IF(N245="sníž. přenesená",J245,0)</f>
        <v>0</v>
      </c>
      <c r="BI245" s="239">
        <f>IF(N245="nulová",J245,0)</f>
        <v>0</v>
      </c>
      <c r="BJ245" s="16" t="s">
        <v>81</v>
      </c>
      <c r="BK245" s="239">
        <f>ROUND(I245*H245,2)</f>
        <v>0</v>
      </c>
      <c r="BL245" s="16" t="s">
        <v>127</v>
      </c>
      <c r="BM245" s="238" t="s">
        <v>348</v>
      </c>
    </row>
    <row r="246" s="2" customFormat="1">
      <c r="A246" s="37"/>
      <c r="B246" s="38"/>
      <c r="C246" s="39"/>
      <c r="D246" s="240" t="s">
        <v>129</v>
      </c>
      <c r="E246" s="39"/>
      <c r="F246" s="241" t="s">
        <v>349</v>
      </c>
      <c r="G246" s="39"/>
      <c r="H246" s="39"/>
      <c r="I246" s="137"/>
      <c r="J246" s="39"/>
      <c r="K246" s="39"/>
      <c r="L246" s="43"/>
      <c r="M246" s="242"/>
      <c r="N246" s="243"/>
      <c r="O246" s="90"/>
      <c r="P246" s="90"/>
      <c r="Q246" s="90"/>
      <c r="R246" s="90"/>
      <c r="S246" s="90"/>
      <c r="T246" s="91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T246" s="16" t="s">
        <v>129</v>
      </c>
      <c r="AU246" s="16" t="s">
        <v>83</v>
      </c>
    </row>
    <row r="247" s="13" customFormat="1">
      <c r="A247" s="13"/>
      <c r="B247" s="244"/>
      <c r="C247" s="245"/>
      <c r="D247" s="240" t="s">
        <v>131</v>
      </c>
      <c r="E247" s="246" t="s">
        <v>1</v>
      </c>
      <c r="F247" s="247" t="s">
        <v>350</v>
      </c>
      <c r="G247" s="245"/>
      <c r="H247" s="248">
        <v>1.0860000000000001</v>
      </c>
      <c r="I247" s="249"/>
      <c r="J247" s="245"/>
      <c r="K247" s="245"/>
      <c r="L247" s="250"/>
      <c r="M247" s="251"/>
      <c r="N247" s="252"/>
      <c r="O247" s="252"/>
      <c r="P247" s="252"/>
      <c r="Q247" s="252"/>
      <c r="R247" s="252"/>
      <c r="S247" s="252"/>
      <c r="T247" s="25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4" t="s">
        <v>131</v>
      </c>
      <c r="AU247" s="254" t="s">
        <v>83</v>
      </c>
      <c r="AV247" s="13" t="s">
        <v>83</v>
      </c>
      <c r="AW247" s="13" t="s">
        <v>32</v>
      </c>
      <c r="AX247" s="13" t="s">
        <v>81</v>
      </c>
      <c r="AY247" s="254" t="s">
        <v>120</v>
      </c>
    </row>
    <row r="248" s="2" customFormat="1" ht="16.5" customHeight="1">
      <c r="A248" s="37"/>
      <c r="B248" s="38"/>
      <c r="C248" s="227" t="s">
        <v>351</v>
      </c>
      <c r="D248" s="227" t="s">
        <v>122</v>
      </c>
      <c r="E248" s="228" t="s">
        <v>352</v>
      </c>
      <c r="F248" s="229" t="s">
        <v>353</v>
      </c>
      <c r="G248" s="230" t="s">
        <v>199</v>
      </c>
      <c r="H248" s="231">
        <v>0.87</v>
      </c>
      <c r="I248" s="232"/>
      <c r="J248" s="233">
        <f>ROUND(I248*H248,2)</f>
        <v>0</v>
      </c>
      <c r="K248" s="229" t="s">
        <v>126</v>
      </c>
      <c r="L248" s="43"/>
      <c r="M248" s="234" t="s">
        <v>1</v>
      </c>
      <c r="N248" s="235" t="s">
        <v>41</v>
      </c>
      <c r="O248" s="90"/>
      <c r="P248" s="236">
        <f>O248*H248</f>
        <v>0</v>
      </c>
      <c r="Q248" s="236">
        <v>1.0763700000000001</v>
      </c>
      <c r="R248" s="236">
        <f>Q248*H248</f>
        <v>0.93644190000000005</v>
      </c>
      <c r="S248" s="236">
        <v>0</v>
      </c>
      <c r="T248" s="237">
        <f>S248*H248</f>
        <v>0</v>
      </c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R248" s="238" t="s">
        <v>127</v>
      </c>
      <c r="AT248" s="238" t="s">
        <v>122</v>
      </c>
      <c r="AU248" s="238" t="s">
        <v>83</v>
      </c>
      <c r="AY248" s="16" t="s">
        <v>120</v>
      </c>
      <c r="BE248" s="239">
        <f>IF(N248="základní",J248,0)</f>
        <v>0</v>
      </c>
      <c r="BF248" s="239">
        <f>IF(N248="snížená",J248,0)</f>
        <v>0</v>
      </c>
      <c r="BG248" s="239">
        <f>IF(N248="zákl. přenesená",J248,0)</f>
        <v>0</v>
      </c>
      <c r="BH248" s="239">
        <f>IF(N248="sníž. přenesená",J248,0)</f>
        <v>0</v>
      </c>
      <c r="BI248" s="239">
        <f>IF(N248="nulová",J248,0)</f>
        <v>0</v>
      </c>
      <c r="BJ248" s="16" t="s">
        <v>81</v>
      </c>
      <c r="BK248" s="239">
        <f>ROUND(I248*H248,2)</f>
        <v>0</v>
      </c>
      <c r="BL248" s="16" t="s">
        <v>127</v>
      </c>
      <c r="BM248" s="238" t="s">
        <v>354</v>
      </c>
    </row>
    <row r="249" s="2" customFormat="1">
      <c r="A249" s="37"/>
      <c r="B249" s="38"/>
      <c r="C249" s="39"/>
      <c r="D249" s="240" t="s">
        <v>129</v>
      </c>
      <c r="E249" s="39"/>
      <c r="F249" s="241" t="s">
        <v>355</v>
      </c>
      <c r="G249" s="39"/>
      <c r="H249" s="39"/>
      <c r="I249" s="137"/>
      <c r="J249" s="39"/>
      <c r="K249" s="39"/>
      <c r="L249" s="43"/>
      <c r="M249" s="242"/>
      <c r="N249" s="243"/>
      <c r="O249" s="90"/>
      <c r="P249" s="90"/>
      <c r="Q249" s="90"/>
      <c r="R249" s="90"/>
      <c r="S249" s="90"/>
      <c r="T249" s="91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T249" s="16" t="s">
        <v>129</v>
      </c>
      <c r="AU249" s="16" t="s">
        <v>83</v>
      </c>
    </row>
    <row r="250" s="2" customFormat="1" ht="21.75" customHeight="1">
      <c r="A250" s="37"/>
      <c r="B250" s="38"/>
      <c r="C250" s="227" t="s">
        <v>356</v>
      </c>
      <c r="D250" s="227" t="s">
        <v>122</v>
      </c>
      <c r="E250" s="228" t="s">
        <v>357</v>
      </c>
      <c r="F250" s="229" t="s">
        <v>358</v>
      </c>
      <c r="G250" s="230" t="s">
        <v>149</v>
      </c>
      <c r="H250" s="231">
        <v>15.6</v>
      </c>
      <c r="I250" s="232"/>
      <c r="J250" s="233">
        <f>ROUND(I250*H250,2)</f>
        <v>0</v>
      </c>
      <c r="K250" s="229" t="s">
        <v>126</v>
      </c>
      <c r="L250" s="43"/>
      <c r="M250" s="234" t="s">
        <v>1</v>
      </c>
      <c r="N250" s="235" t="s">
        <v>41</v>
      </c>
      <c r="O250" s="90"/>
      <c r="P250" s="236">
        <f>O250*H250</f>
        <v>0</v>
      </c>
      <c r="Q250" s="236">
        <v>0.00033</v>
      </c>
      <c r="R250" s="236">
        <f>Q250*H250</f>
        <v>0.0051479999999999998</v>
      </c>
      <c r="S250" s="236">
        <v>0</v>
      </c>
      <c r="T250" s="237">
        <f>S250*H250</f>
        <v>0</v>
      </c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R250" s="238" t="s">
        <v>127</v>
      </c>
      <c r="AT250" s="238" t="s">
        <v>122</v>
      </c>
      <c r="AU250" s="238" t="s">
        <v>83</v>
      </c>
      <c r="AY250" s="16" t="s">
        <v>120</v>
      </c>
      <c r="BE250" s="239">
        <f>IF(N250="základní",J250,0)</f>
        <v>0</v>
      </c>
      <c r="BF250" s="239">
        <f>IF(N250="snížená",J250,0)</f>
        <v>0</v>
      </c>
      <c r="BG250" s="239">
        <f>IF(N250="zákl. přenesená",J250,0)</f>
        <v>0</v>
      </c>
      <c r="BH250" s="239">
        <f>IF(N250="sníž. přenesená",J250,0)</f>
        <v>0</v>
      </c>
      <c r="BI250" s="239">
        <f>IF(N250="nulová",J250,0)</f>
        <v>0</v>
      </c>
      <c r="BJ250" s="16" t="s">
        <v>81</v>
      </c>
      <c r="BK250" s="239">
        <f>ROUND(I250*H250,2)</f>
        <v>0</v>
      </c>
      <c r="BL250" s="16" t="s">
        <v>127</v>
      </c>
      <c r="BM250" s="238" t="s">
        <v>359</v>
      </c>
    </row>
    <row r="251" s="2" customFormat="1">
      <c r="A251" s="37"/>
      <c r="B251" s="38"/>
      <c r="C251" s="39"/>
      <c r="D251" s="240" t="s">
        <v>129</v>
      </c>
      <c r="E251" s="39"/>
      <c r="F251" s="241" t="s">
        <v>360</v>
      </c>
      <c r="G251" s="39"/>
      <c r="H251" s="39"/>
      <c r="I251" s="137"/>
      <c r="J251" s="39"/>
      <c r="K251" s="39"/>
      <c r="L251" s="43"/>
      <c r="M251" s="242"/>
      <c r="N251" s="243"/>
      <c r="O251" s="90"/>
      <c r="P251" s="90"/>
      <c r="Q251" s="90"/>
      <c r="R251" s="90"/>
      <c r="S251" s="90"/>
      <c r="T251" s="91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T251" s="16" t="s">
        <v>129</v>
      </c>
      <c r="AU251" s="16" t="s">
        <v>83</v>
      </c>
    </row>
    <row r="252" s="13" customFormat="1">
      <c r="A252" s="13"/>
      <c r="B252" s="244"/>
      <c r="C252" s="245"/>
      <c r="D252" s="240" t="s">
        <v>131</v>
      </c>
      <c r="E252" s="246" t="s">
        <v>1</v>
      </c>
      <c r="F252" s="247" t="s">
        <v>361</v>
      </c>
      <c r="G252" s="245"/>
      <c r="H252" s="248">
        <v>15.6</v>
      </c>
      <c r="I252" s="249"/>
      <c r="J252" s="245"/>
      <c r="K252" s="245"/>
      <c r="L252" s="250"/>
      <c r="M252" s="251"/>
      <c r="N252" s="252"/>
      <c r="O252" s="252"/>
      <c r="P252" s="252"/>
      <c r="Q252" s="252"/>
      <c r="R252" s="252"/>
      <c r="S252" s="252"/>
      <c r="T252" s="25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4" t="s">
        <v>131</v>
      </c>
      <c r="AU252" s="254" t="s">
        <v>83</v>
      </c>
      <c r="AV252" s="13" t="s">
        <v>83</v>
      </c>
      <c r="AW252" s="13" t="s">
        <v>32</v>
      </c>
      <c r="AX252" s="13" t="s">
        <v>81</v>
      </c>
      <c r="AY252" s="254" t="s">
        <v>120</v>
      </c>
    </row>
    <row r="253" s="2" customFormat="1" ht="16.5" customHeight="1">
      <c r="A253" s="37"/>
      <c r="B253" s="38"/>
      <c r="C253" s="266" t="s">
        <v>362</v>
      </c>
      <c r="D253" s="266" t="s">
        <v>210</v>
      </c>
      <c r="E253" s="267" t="s">
        <v>363</v>
      </c>
      <c r="F253" s="268" t="s">
        <v>364</v>
      </c>
      <c r="G253" s="269" t="s">
        <v>149</v>
      </c>
      <c r="H253" s="270">
        <v>15.6</v>
      </c>
      <c r="I253" s="271"/>
      <c r="J253" s="272">
        <f>ROUND(I253*H253,2)</f>
        <v>0</v>
      </c>
      <c r="K253" s="268" t="s">
        <v>126</v>
      </c>
      <c r="L253" s="273"/>
      <c r="M253" s="274" t="s">
        <v>1</v>
      </c>
      <c r="N253" s="275" t="s">
        <v>41</v>
      </c>
      <c r="O253" s="90"/>
      <c r="P253" s="236">
        <f>O253*H253</f>
        <v>0</v>
      </c>
      <c r="Q253" s="236">
        <v>0.050999999999999997</v>
      </c>
      <c r="R253" s="236">
        <f>Q253*H253</f>
        <v>0.79559999999999997</v>
      </c>
      <c r="S253" s="236">
        <v>0</v>
      </c>
      <c r="T253" s="237">
        <f>S253*H253</f>
        <v>0</v>
      </c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R253" s="238" t="s">
        <v>172</v>
      </c>
      <c r="AT253" s="238" t="s">
        <v>210</v>
      </c>
      <c r="AU253" s="238" t="s">
        <v>83</v>
      </c>
      <c r="AY253" s="16" t="s">
        <v>120</v>
      </c>
      <c r="BE253" s="239">
        <f>IF(N253="základní",J253,0)</f>
        <v>0</v>
      </c>
      <c r="BF253" s="239">
        <f>IF(N253="snížená",J253,0)</f>
        <v>0</v>
      </c>
      <c r="BG253" s="239">
        <f>IF(N253="zákl. přenesená",J253,0)</f>
        <v>0</v>
      </c>
      <c r="BH253" s="239">
        <f>IF(N253="sníž. přenesená",J253,0)</f>
        <v>0</v>
      </c>
      <c r="BI253" s="239">
        <f>IF(N253="nulová",J253,0)</f>
        <v>0</v>
      </c>
      <c r="BJ253" s="16" t="s">
        <v>81</v>
      </c>
      <c r="BK253" s="239">
        <f>ROUND(I253*H253,2)</f>
        <v>0</v>
      </c>
      <c r="BL253" s="16" t="s">
        <v>127</v>
      </c>
      <c r="BM253" s="238" t="s">
        <v>365</v>
      </c>
    </row>
    <row r="254" s="2" customFormat="1">
      <c r="A254" s="37"/>
      <c r="B254" s="38"/>
      <c r="C254" s="39"/>
      <c r="D254" s="240" t="s">
        <v>129</v>
      </c>
      <c r="E254" s="39"/>
      <c r="F254" s="241" t="s">
        <v>364</v>
      </c>
      <c r="G254" s="39"/>
      <c r="H254" s="39"/>
      <c r="I254" s="137"/>
      <c r="J254" s="39"/>
      <c r="K254" s="39"/>
      <c r="L254" s="43"/>
      <c r="M254" s="242"/>
      <c r="N254" s="243"/>
      <c r="O254" s="90"/>
      <c r="P254" s="90"/>
      <c r="Q254" s="90"/>
      <c r="R254" s="90"/>
      <c r="S254" s="90"/>
      <c r="T254" s="91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T254" s="16" t="s">
        <v>129</v>
      </c>
      <c r="AU254" s="16" t="s">
        <v>83</v>
      </c>
    </row>
    <row r="255" s="2" customFormat="1" ht="16.5" customHeight="1">
      <c r="A255" s="37"/>
      <c r="B255" s="38"/>
      <c r="C255" s="227" t="s">
        <v>366</v>
      </c>
      <c r="D255" s="227" t="s">
        <v>122</v>
      </c>
      <c r="E255" s="228" t="s">
        <v>367</v>
      </c>
      <c r="F255" s="229" t="s">
        <v>368</v>
      </c>
      <c r="G255" s="230" t="s">
        <v>149</v>
      </c>
      <c r="H255" s="231">
        <v>12.6</v>
      </c>
      <c r="I255" s="232"/>
      <c r="J255" s="233">
        <f>ROUND(I255*H255,2)</f>
        <v>0</v>
      </c>
      <c r="K255" s="229" t="s">
        <v>126</v>
      </c>
      <c r="L255" s="43"/>
      <c r="M255" s="234" t="s">
        <v>1</v>
      </c>
      <c r="N255" s="235" t="s">
        <v>41</v>
      </c>
      <c r="O255" s="90"/>
      <c r="P255" s="236">
        <f>O255*H255</f>
        <v>0</v>
      </c>
      <c r="Q255" s="236">
        <v>0.00080999999999999996</v>
      </c>
      <c r="R255" s="236">
        <f>Q255*H255</f>
        <v>0.010206</v>
      </c>
      <c r="S255" s="236">
        <v>0</v>
      </c>
      <c r="T255" s="237">
        <f>S255*H255</f>
        <v>0</v>
      </c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R255" s="238" t="s">
        <v>127</v>
      </c>
      <c r="AT255" s="238" t="s">
        <v>122</v>
      </c>
      <c r="AU255" s="238" t="s">
        <v>83</v>
      </c>
      <c r="AY255" s="16" t="s">
        <v>120</v>
      </c>
      <c r="BE255" s="239">
        <f>IF(N255="základní",J255,0)</f>
        <v>0</v>
      </c>
      <c r="BF255" s="239">
        <f>IF(N255="snížená",J255,0)</f>
        <v>0</v>
      </c>
      <c r="BG255" s="239">
        <f>IF(N255="zákl. přenesená",J255,0)</f>
        <v>0</v>
      </c>
      <c r="BH255" s="239">
        <f>IF(N255="sníž. přenesená",J255,0)</f>
        <v>0</v>
      </c>
      <c r="BI255" s="239">
        <f>IF(N255="nulová",J255,0)</f>
        <v>0</v>
      </c>
      <c r="BJ255" s="16" t="s">
        <v>81</v>
      </c>
      <c r="BK255" s="239">
        <f>ROUND(I255*H255,2)</f>
        <v>0</v>
      </c>
      <c r="BL255" s="16" t="s">
        <v>127</v>
      </c>
      <c r="BM255" s="238" t="s">
        <v>369</v>
      </c>
    </row>
    <row r="256" s="2" customFormat="1">
      <c r="A256" s="37"/>
      <c r="B256" s="38"/>
      <c r="C256" s="39"/>
      <c r="D256" s="240" t="s">
        <v>129</v>
      </c>
      <c r="E256" s="39"/>
      <c r="F256" s="241" t="s">
        <v>370</v>
      </c>
      <c r="G256" s="39"/>
      <c r="H256" s="39"/>
      <c r="I256" s="137"/>
      <c r="J256" s="39"/>
      <c r="K256" s="39"/>
      <c r="L256" s="43"/>
      <c r="M256" s="242"/>
      <c r="N256" s="243"/>
      <c r="O256" s="90"/>
      <c r="P256" s="90"/>
      <c r="Q256" s="90"/>
      <c r="R256" s="90"/>
      <c r="S256" s="90"/>
      <c r="T256" s="91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T256" s="16" t="s">
        <v>129</v>
      </c>
      <c r="AU256" s="16" t="s">
        <v>83</v>
      </c>
    </row>
    <row r="257" s="13" customFormat="1">
      <c r="A257" s="13"/>
      <c r="B257" s="244"/>
      <c r="C257" s="245"/>
      <c r="D257" s="240" t="s">
        <v>131</v>
      </c>
      <c r="E257" s="246" t="s">
        <v>1</v>
      </c>
      <c r="F257" s="247" t="s">
        <v>371</v>
      </c>
      <c r="G257" s="245"/>
      <c r="H257" s="248">
        <v>12.6</v>
      </c>
      <c r="I257" s="249"/>
      <c r="J257" s="245"/>
      <c r="K257" s="245"/>
      <c r="L257" s="250"/>
      <c r="M257" s="251"/>
      <c r="N257" s="252"/>
      <c r="O257" s="252"/>
      <c r="P257" s="252"/>
      <c r="Q257" s="252"/>
      <c r="R257" s="252"/>
      <c r="S257" s="252"/>
      <c r="T257" s="25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4" t="s">
        <v>131</v>
      </c>
      <c r="AU257" s="254" t="s">
        <v>83</v>
      </c>
      <c r="AV257" s="13" t="s">
        <v>83</v>
      </c>
      <c r="AW257" s="13" t="s">
        <v>32</v>
      </c>
      <c r="AX257" s="13" t="s">
        <v>81</v>
      </c>
      <c r="AY257" s="254" t="s">
        <v>120</v>
      </c>
    </row>
    <row r="258" s="12" customFormat="1" ht="22.8" customHeight="1">
      <c r="A258" s="12"/>
      <c r="B258" s="211"/>
      <c r="C258" s="212"/>
      <c r="D258" s="213" t="s">
        <v>75</v>
      </c>
      <c r="E258" s="225" t="s">
        <v>127</v>
      </c>
      <c r="F258" s="225" t="s">
        <v>372</v>
      </c>
      <c r="G258" s="212"/>
      <c r="H258" s="212"/>
      <c r="I258" s="215"/>
      <c r="J258" s="226">
        <f>BK258</f>
        <v>0</v>
      </c>
      <c r="K258" s="212"/>
      <c r="L258" s="217"/>
      <c r="M258" s="218"/>
      <c r="N258" s="219"/>
      <c r="O258" s="219"/>
      <c r="P258" s="220">
        <f>SUM(P259:P283)</f>
        <v>0</v>
      </c>
      <c r="Q258" s="219"/>
      <c r="R258" s="220">
        <f>SUM(R259:R283)</f>
        <v>26.048200899999998</v>
      </c>
      <c r="S258" s="219"/>
      <c r="T258" s="221">
        <f>SUM(T259:T283)</f>
        <v>0</v>
      </c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R258" s="222" t="s">
        <v>81</v>
      </c>
      <c r="AT258" s="223" t="s">
        <v>75</v>
      </c>
      <c r="AU258" s="223" t="s">
        <v>81</v>
      </c>
      <c r="AY258" s="222" t="s">
        <v>120</v>
      </c>
      <c r="BK258" s="224">
        <f>SUM(BK259:BK283)</f>
        <v>0</v>
      </c>
    </row>
    <row r="259" s="2" customFormat="1" ht="16.5" customHeight="1">
      <c r="A259" s="37"/>
      <c r="B259" s="38"/>
      <c r="C259" s="227" t="s">
        <v>373</v>
      </c>
      <c r="D259" s="227" t="s">
        <v>122</v>
      </c>
      <c r="E259" s="228" t="s">
        <v>374</v>
      </c>
      <c r="F259" s="229" t="s">
        <v>375</v>
      </c>
      <c r="G259" s="230" t="s">
        <v>167</v>
      </c>
      <c r="H259" s="231">
        <v>10.477</v>
      </c>
      <c r="I259" s="232"/>
      <c r="J259" s="233">
        <f>ROUND(I259*H259,2)</f>
        <v>0</v>
      </c>
      <c r="K259" s="229" t="s">
        <v>126</v>
      </c>
      <c r="L259" s="43"/>
      <c r="M259" s="234" t="s">
        <v>1</v>
      </c>
      <c r="N259" s="235" t="s">
        <v>41</v>
      </c>
      <c r="O259" s="90"/>
      <c r="P259" s="236">
        <f>O259*H259</f>
        <v>0</v>
      </c>
      <c r="Q259" s="236">
        <v>0</v>
      </c>
      <c r="R259" s="236">
        <f>Q259*H259</f>
        <v>0</v>
      </c>
      <c r="S259" s="236">
        <v>0</v>
      </c>
      <c r="T259" s="237">
        <f>S259*H259</f>
        <v>0</v>
      </c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R259" s="238" t="s">
        <v>127</v>
      </c>
      <c r="AT259" s="238" t="s">
        <v>122</v>
      </c>
      <c r="AU259" s="238" t="s">
        <v>83</v>
      </c>
      <c r="AY259" s="16" t="s">
        <v>120</v>
      </c>
      <c r="BE259" s="239">
        <f>IF(N259="základní",J259,0)</f>
        <v>0</v>
      </c>
      <c r="BF259" s="239">
        <f>IF(N259="snížená",J259,0)</f>
        <v>0</v>
      </c>
      <c r="BG259" s="239">
        <f>IF(N259="zákl. přenesená",J259,0)</f>
        <v>0</v>
      </c>
      <c r="BH259" s="239">
        <f>IF(N259="sníž. přenesená",J259,0)</f>
        <v>0</v>
      </c>
      <c r="BI259" s="239">
        <f>IF(N259="nulová",J259,0)</f>
        <v>0</v>
      </c>
      <c r="BJ259" s="16" t="s">
        <v>81</v>
      </c>
      <c r="BK259" s="239">
        <f>ROUND(I259*H259,2)</f>
        <v>0</v>
      </c>
      <c r="BL259" s="16" t="s">
        <v>127</v>
      </c>
      <c r="BM259" s="238" t="s">
        <v>376</v>
      </c>
    </row>
    <row r="260" s="2" customFormat="1">
      <c r="A260" s="37"/>
      <c r="B260" s="38"/>
      <c r="C260" s="39"/>
      <c r="D260" s="240" t="s">
        <v>129</v>
      </c>
      <c r="E260" s="39"/>
      <c r="F260" s="241" t="s">
        <v>377</v>
      </c>
      <c r="G260" s="39"/>
      <c r="H260" s="39"/>
      <c r="I260" s="137"/>
      <c r="J260" s="39"/>
      <c r="K260" s="39"/>
      <c r="L260" s="43"/>
      <c r="M260" s="242"/>
      <c r="N260" s="243"/>
      <c r="O260" s="90"/>
      <c r="P260" s="90"/>
      <c r="Q260" s="90"/>
      <c r="R260" s="90"/>
      <c r="S260" s="90"/>
      <c r="T260" s="91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T260" s="16" t="s">
        <v>129</v>
      </c>
      <c r="AU260" s="16" t="s">
        <v>83</v>
      </c>
    </row>
    <row r="261" s="13" customFormat="1">
      <c r="A261" s="13"/>
      <c r="B261" s="244"/>
      <c r="C261" s="245"/>
      <c r="D261" s="240" t="s">
        <v>131</v>
      </c>
      <c r="E261" s="246" t="s">
        <v>1</v>
      </c>
      <c r="F261" s="247" t="s">
        <v>378</v>
      </c>
      <c r="G261" s="245"/>
      <c r="H261" s="248">
        <v>10.477</v>
      </c>
      <c r="I261" s="249"/>
      <c r="J261" s="245"/>
      <c r="K261" s="245"/>
      <c r="L261" s="250"/>
      <c r="M261" s="251"/>
      <c r="N261" s="252"/>
      <c r="O261" s="252"/>
      <c r="P261" s="252"/>
      <c r="Q261" s="252"/>
      <c r="R261" s="252"/>
      <c r="S261" s="252"/>
      <c r="T261" s="25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4" t="s">
        <v>131</v>
      </c>
      <c r="AU261" s="254" t="s">
        <v>83</v>
      </c>
      <c r="AV261" s="13" t="s">
        <v>83</v>
      </c>
      <c r="AW261" s="13" t="s">
        <v>32</v>
      </c>
      <c r="AX261" s="13" t="s">
        <v>81</v>
      </c>
      <c r="AY261" s="254" t="s">
        <v>120</v>
      </c>
    </row>
    <row r="262" s="2" customFormat="1" ht="21.75" customHeight="1">
      <c r="A262" s="37"/>
      <c r="B262" s="38"/>
      <c r="C262" s="227" t="s">
        <v>379</v>
      </c>
      <c r="D262" s="227" t="s">
        <v>122</v>
      </c>
      <c r="E262" s="228" t="s">
        <v>380</v>
      </c>
      <c r="F262" s="229" t="s">
        <v>381</v>
      </c>
      <c r="G262" s="230" t="s">
        <v>125</v>
      </c>
      <c r="H262" s="231">
        <v>8.4000000000000004</v>
      </c>
      <c r="I262" s="232"/>
      <c r="J262" s="233">
        <f>ROUND(I262*H262,2)</f>
        <v>0</v>
      </c>
      <c r="K262" s="229" t="s">
        <v>126</v>
      </c>
      <c r="L262" s="43"/>
      <c r="M262" s="234" t="s">
        <v>1</v>
      </c>
      <c r="N262" s="235" t="s">
        <v>41</v>
      </c>
      <c r="O262" s="90"/>
      <c r="P262" s="236">
        <f>O262*H262</f>
        <v>0</v>
      </c>
      <c r="Q262" s="236">
        <v>0.01787</v>
      </c>
      <c r="R262" s="236">
        <f>Q262*H262</f>
        <v>0.15010800000000002</v>
      </c>
      <c r="S262" s="236">
        <v>0</v>
      </c>
      <c r="T262" s="237">
        <f>S262*H262</f>
        <v>0</v>
      </c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R262" s="238" t="s">
        <v>127</v>
      </c>
      <c r="AT262" s="238" t="s">
        <v>122</v>
      </c>
      <c r="AU262" s="238" t="s">
        <v>83</v>
      </c>
      <c r="AY262" s="16" t="s">
        <v>120</v>
      </c>
      <c r="BE262" s="239">
        <f>IF(N262="základní",J262,0)</f>
        <v>0</v>
      </c>
      <c r="BF262" s="239">
        <f>IF(N262="snížená",J262,0)</f>
        <v>0</v>
      </c>
      <c r="BG262" s="239">
        <f>IF(N262="zákl. přenesená",J262,0)</f>
        <v>0</v>
      </c>
      <c r="BH262" s="239">
        <f>IF(N262="sníž. přenesená",J262,0)</f>
        <v>0</v>
      </c>
      <c r="BI262" s="239">
        <f>IF(N262="nulová",J262,0)</f>
        <v>0</v>
      </c>
      <c r="BJ262" s="16" t="s">
        <v>81</v>
      </c>
      <c r="BK262" s="239">
        <f>ROUND(I262*H262,2)</f>
        <v>0</v>
      </c>
      <c r="BL262" s="16" t="s">
        <v>127</v>
      </c>
      <c r="BM262" s="238" t="s">
        <v>382</v>
      </c>
    </row>
    <row r="263" s="2" customFormat="1">
      <c r="A263" s="37"/>
      <c r="B263" s="38"/>
      <c r="C263" s="39"/>
      <c r="D263" s="240" t="s">
        <v>129</v>
      </c>
      <c r="E263" s="39"/>
      <c r="F263" s="241" t="s">
        <v>383</v>
      </c>
      <c r="G263" s="39"/>
      <c r="H263" s="39"/>
      <c r="I263" s="137"/>
      <c r="J263" s="39"/>
      <c r="K263" s="39"/>
      <c r="L263" s="43"/>
      <c r="M263" s="242"/>
      <c r="N263" s="243"/>
      <c r="O263" s="90"/>
      <c r="P263" s="90"/>
      <c r="Q263" s="90"/>
      <c r="R263" s="90"/>
      <c r="S263" s="90"/>
      <c r="T263" s="91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T263" s="16" t="s">
        <v>129</v>
      </c>
      <c r="AU263" s="16" t="s">
        <v>83</v>
      </c>
    </row>
    <row r="264" s="13" customFormat="1">
      <c r="A264" s="13"/>
      <c r="B264" s="244"/>
      <c r="C264" s="245"/>
      <c r="D264" s="240" t="s">
        <v>131</v>
      </c>
      <c r="E264" s="246" t="s">
        <v>1</v>
      </c>
      <c r="F264" s="247" t="s">
        <v>384</v>
      </c>
      <c r="G264" s="245"/>
      <c r="H264" s="248">
        <v>8.4000000000000004</v>
      </c>
      <c r="I264" s="249"/>
      <c r="J264" s="245"/>
      <c r="K264" s="245"/>
      <c r="L264" s="250"/>
      <c r="M264" s="251"/>
      <c r="N264" s="252"/>
      <c r="O264" s="252"/>
      <c r="P264" s="252"/>
      <c r="Q264" s="252"/>
      <c r="R264" s="252"/>
      <c r="S264" s="252"/>
      <c r="T264" s="25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4" t="s">
        <v>131</v>
      </c>
      <c r="AU264" s="254" t="s">
        <v>83</v>
      </c>
      <c r="AV264" s="13" t="s">
        <v>83</v>
      </c>
      <c r="AW264" s="13" t="s">
        <v>32</v>
      </c>
      <c r="AX264" s="13" t="s">
        <v>81</v>
      </c>
      <c r="AY264" s="254" t="s">
        <v>120</v>
      </c>
    </row>
    <row r="265" s="2" customFormat="1" ht="21.75" customHeight="1">
      <c r="A265" s="37"/>
      <c r="B265" s="38"/>
      <c r="C265" s="227" t="s">
        <v>385</v>
      </c>
      <c r="D265" s="227" t="s">
        <v>122</v>
      </c>
      <c r="E265" s="228" t="s">
        <v>386</v>
      </c>
      <c r="F265" s="229" t="s">
        <v>387</v>
      </c>
      <c r="G265" s="230" t="s">
        <v>125</v>
      </c>
      <c r="H265" s="231">
        <v>8.4000000000000004</v>
      </c>
      <c r="I265" s="232"/>
      <c r="J265" s="233">
        <f>ROUND(I265*H265,2)</f>
        <v>0</v>
      </c>
      <c r="K265" s="229" t="s">
        <v>126</v>
      </c>
      <c r="L265" s="43"/>
      <c r="M265" s="234" t="s">
        <v>1</v>
      </c>
      <c r="N265" s="235" t="s">
        <v>41</v>
      </c>
      <c r="O265" s="90"/>
      <c r="P265" s="236">
        <f>O265*H265</f>
        <v>0</v>
      </c>
      <c r="Q265" s="236">
        <v>0</v>
      </c>
      <c r="R265" s="236">
        <f>Q265*H265</f>
        <v>0</v>
      </c>
      <c r="S265" s="236">
        <v>0</v>
      </c>
      <c r="T265" s="237">
        <f>S265*H265</f>
        <v>0</v>
      </c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R265" s="238" t="s">
        <v>127</v>
      </c>
      <c r="AT265" s="238" t="s">
        <v>122</v>
      </c>
      <c r="AU265" s="238" t="s">
        <v>83</v>
      </c>
      <c r="AY265" s="16" t="s">
        <v>120</v>
      </c>
      <c r="BE265" s="239">
        <f>IF(N265="základní",J265,0)</f>
        <v>0</v>
      </c>
      <c r="BF265" s="239">
        <f>IF(N265="snížená",J265,0)</f>
        <v>0</v>
      </c>
      <c r="BG265" s="239">
        <f>IF(N265="zákl. přenesená",J265,0)</f>
        <v>0</v>
      </c>
      <c r="BH265" s="239">
        <f>IF(N265="sníž. přenesená",J265,0)</f>
        <v>0</v>
      </c>
      <c r="BI265" s="239">
        <f>IF(N265="nulová",J265,0)</f>
        <v>0</v>
      </c>
      <c r="BJ265" s="16" t="s">
        <v>81</v>
      </c>
      <c r="BK265" s="239">
        <f>ROUND(I265*H265,2)</f>
        <v>0</v>
      </c>
      <c r="BL265" s="16" t="s">
        <v>127</v>
      </c>
      <c r="BM265" s="238" t="s">
        <v>388</v>
      </c>
    </row>
    <row r="266" s="2" customFormat="1">
      <c r="A266" s="37"/>
      <c r="B266" s="38"/>
      <c r="C266" s="39"/>
      <c r="D266" s="240" t="s">
        <v>129</v>
      </c>
      <c r="E266" s="39"/>
      <c r="F266" s="241" t="s">
        <v>389</v>
      </c>
      <c r="G266" s="39"/>
      <c r="H266" s="39"/>
      <c r="I266" s="137"/>
      <c r="J266" s="39"/>
      <c r="K266" s="39"/>
      <c r="L266" s="43"/>
      <c r="M266" s="242"/>
      <c r="N266" s="243"/>
      <c r="O266" s="90"/>
      <c r="P266" s="90"/>
      <c r="Q266" s="90"/>
      <c r="R266" s="90"/>
      <c r="S266" s="90"/>
      <c r="T266" s="91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T266" s="16" t="s">
        <v>129</v>
      </c>
      <c r="AU266" s="16" t="s">
        <v>83</v>
      </c>
    </row>
    <row r="267" s="2" customFormat="1" ht="16.5" customHeight="1">
      <c r="A267" s="37"/>
      <c r="B267" s="38"/>
      <c r="C267" s="227" t="s">
        <v>390</v>
      </c>
      <c r="D267" s="227" t="s">
        <v>122</v>
      </c>
      <c r="E267" s="228" t="s">
        <v>391</v>
      </c>
      <c r="F267" s="229" t="s">
        <v>392</v>
      </c>
      <c r="G267" s="230" t="s">
        <v>199</v>
      </c>
      <c r="H267" s="231">
        <v>2.0299999999999998</v>
      </c>
      <c r="I267" s="232"/>
      <c r="J267" s="233">
        <f>ROUND(I267*H267,2)</f>
        <v>0</v>
      </c>
      <c r="K267" s="229" t="s">
        <v>126</v>
      </c>
      <c r="L267" s="43"/>
      <c r="M267" s="234" t="s">
        <v>1</v>
      </c>
      <c r="N267" s="235" t="s">
        <v>41</v>
      </c>
      <c r="O267" s="90"/>
      <c r="P267" s="236">
        <f>O267*H267</f>
        <v>0</v>
      </c>
      <c r="Q267" s="236">
        <v>1.0490900000000001</v>
      </c>
      <c r="R267" s="236">
        <f>Q267*H267</f>
        <v>2.1296526999999998</v>
      </c>
      <c r="S267" s="236">
        <v>0</v>
      </c>
      <c r="T267" s="237">
        <f>S267*H267</f>
        <v>0</v>
      </c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R267" s="238" t="s">
        <v>127</v>
      </c>
      <c r="AT267" s="238" t="s">
        <v>122</v>
      </c>
      <c r="AU267" s="238" t="s">
        <v>83</v>
      </c>
      <c r="AY267" s="16" t="s">
        <v>120</v>
      </c>
      <c r="BE267" s="239">
        <f>IF(N267="základní",J267,0)</f>
        <v>0</v>
      </c>
      <c r="BF267" s="239">
        <f>IF(N267="snížená",J267,0)</f>
        <v>0</v>
      </c>
      <c r="BG267" s="239">
        <f>IF(N267="zákl. přenesená",J267,0)</f>
        <v>0</v>
      </c>
      <c r="BH267" s="239">
        <f>IF(N267="sníž. přenesená",J267,0)</f>
        <v>0</v>
      </c>
      <c r="BI267" s="239">
        <f>IF(N267="nulová",J267,0)</f>
        <v>0</v>
      </c>
      <c r="BJ267" s="16" t="s">
        <v>81</v>
      </c>
      <c r="BK267" s="239">
        <f>ROUND(I267*H267,2)</f>
        <v>0</v>
      </c>
      <c r="BL267" s="16" t="s">
        <v>127</v>
      </c>
      <c r="BM267" s="238" t="s">
        <v>393</v>
      </c>
    </row>
    <row r="268" s="2" customFormat="1">
      <c r="A268" s="37"/>
      <c r="B268" s="38"/>
      <c r="C268" s="39"/>
      <c r="D268" s="240" t="s">
        <v>129</v>
      </c>
      <c r="E268" s="39"/>
      <c r="F268" s="241" t="s">
        <v>394</v>
      </c>
      <c r="G268" s="39"/>
      <c r="H268" s="39"/>
      <c r="I268" s="137"/>
      <c r="J268" s="39"/>
      <c r="K268" s="39"/>
      <c r="L268" s="43"/>
      <c r="M268" s="242"/>
      <c r="N268" s="243"/>
      <c r="O268" s="90"/>
      <c r="P268" s="90"/>
      <c r="Q268" s="90"/>
      <c r="R268" s="90"/>
      <c r="S268" s="90"/>
      <c r="T268" s="91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T268" s="16" t="s">
        <v>129</v>
      </c>
      <c r="AU268" s="16" t="s">
        <v>83</v>
      </c>
    </row>
    <row r="269" s="2" customFormat="1" ht="16.5" customHeight="1">
      <c r="A269" s="37"/>
      <c r="B269" s="38"/>
      <c r="C269" s="227" t="s">
        <v>395</v>
      </c>
      <c r="D269" s="227" t="s">
        <v>122</v>
      </c>
      <c r="E269" s="228" t="s">
        <v>396</v>
      </c>
      <c r="F269" s="229" t="s">
        <v>397</v>
      </c>
      <c r="G269" s="230" t="s">
        <v>125</v>
      </c>
      <c r="H269" s="231">
        <v>26.460000000000001</v>
      </c>
      <c r="I269" s="232"/>
      <c r="J269" s="233">
        <f>ROUND(I269*H269,2)</f>
        <v>0</v>
      </c>
      <c r="K269" s="229" t="s">
        <v>126</v>
      </c>
      <c r="L269" s="43"/>
      <c r="M269" s="234" t="s">
        <v>1</v>
      </c>
      <c r="N269" s="235" t="s">
        <v>41</v>
      </c>
      <c r="O269" s="90"/>
      <c r="P269" s="236">
        <f>O269*H269</f>
        <v>0</v>
      </c>
      <c r="Q269" s="236">
        <v>0.01087</v>
      </c>
      <c r="R269" s="236">
        <f>Q269*H269</f>
        <v>0.28762019999999999</v>
      </c>
      <c r="S269" s="236">
        <v>0</v>
      </c>
      <c r="T269" s="237">
        <f>S269*H269</f>
        <v>0</v>
      </c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R269" s="238" t="s">
        <v>127</v>
      </c>
      <c r="AT269" s="238" t="s">
        <v>122</v>
      </c>
      <c r="AU269" s="238" t="s">
        <v>83</v>
      </c>
      <c r="AY269" s="16" t="s">
        <v>120</v>
      </c>
      <c r="BE269" s="239">
        <f>IF(N269="základní",J269,0)</f>
        <v>0</v>
      </c>
      <c r="BF269" s="239">
        <f>IF(N269="snížená",J269,0)</f>
        <v>0</v>
      </c>
      <c r="BG269" s="239">
        <f>IF(N269="zákl. přenesená",J269,0)</f>
        <v>0</v>
      </c>
      <c r="BH269" s="239">
        <f>IF(N269="sníž. přenesená",J269,0)</f>
        <v>0</v>
      </c>
      <c r="BI269" s="239">
        <f>IF(N269="nulová",J269,0)</f>
        <v>0</v>
      </c>
      <c r="BJ269" s="16" t="s">
        <v>81</v>
      </c>
      <c r="BK269" s="239">
        <f>ROUND(I269*H269,2)</f>
        <v>0</v>
      </c>
      <c r="BL269" s="16" t="s">
        <v>127</v>
      </c>
      <c r="BM269" s="238" t="s">
        <v>398</v>
      </c>
    </row>
    <row r="270" s="2" customFormat="1">
      <c r="A270" s="37"/>
      <c r="B270" s="38"/>
      <c r="C270" s="39"/>
      <c r="D270" s="240" t="s">
        <v>129</v>
      </c>
      <c r="E270" s="39"/>
      <c r="F270" s="241" t="s">
        <v>399</v>
      </c>
      <c r="G270" s="39"/>
      <c r="H270" s="39"/>
      <c r="I270" s="137"/>
      <c r="J270" s="39"/>
      <c r="K270" s="39"/>
      <c r="L270" s="43"/>
      <c r="M270" s="242"/>
      <c r="N270" s="243"/>
      <c r="O270" s="90"/>
      <c r="P270" s="90"/>
      <c r="Q270" s="90"/>
      <c r="R270" s="90"/>
      <c r="S270" s="90"/>
      <c r="T270" s="91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T270" s="16" t="s">
        <v>129</v>
      </c>
      <c r="AU270" s="16" t="s">
        <v>83</v>
      </c>
    </row>
    <row r="271" s="13" customFormat="1">
      <c r="A271" s="13"/>
      <c r="B271" s="244"/>
      <c r="C271" s="245"/>
      <c r="D271" s="240" t="s">
        <v>131</v>
      </c>
      <c r="E271" s="246" t="s">
        <v>1</v>
      </c>
      <c r="F271" s="247" t="s">
        <v>400</v>
      </c>
      <c r="G271" s="245"/>
      <c r="H271" s="248">
        <v>26.460000000000001</v>
      </c>
      <c r="I271" s="249"/>
      <c r="J271" s="245"/>
      <c r="K271" s="245"/>
      <c r="L271" s="250"/>
      <c r="M271" s="251"/>
      <c r="N271" s="252"/>
      <c r="O271" s="252"/>
      <c r="P271" s="252"/>
      <c r="Q271" s="252"/>
      <c r="R271" s="252"/>
      <c r="S271" s="252"/>
      <c r="T271" s="25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4" t="s">
        <v>131</v>
      </c>
      <c r="AU271" s="254" t="s">
        <v>83</v>
      </c>
      <c r="AV271" s="13" t="s">
        <v>83</v>
      </c>
      <c r="AW271" s="13" t="s">
        <v>32</v>
      </c>
      <c r="AX271" s="13" t="s">
        <v>81</v>
      </c>
      <c r="AY271" s="254" t="s">
        <v>120</v>
      </c>
    </row>
    <row r="272" s="2" customFormat="1" ht="16.5" customHeight="1">
      <c r="A272" s="37"/>
      <c r="B272" s="38"/>
      <c r="C272" s="227" t="s">
        <v>401</v>
      </c>
      <c r="D272" s="227" t="s">
        <v>122</v>
      </c>
      <c r="E272" s="228" t="s">
        <v>402</v>
      </c>
      <c r="F272" s="229" t="s">
        <v>403</v>
      </c>
      <c r="G272" s="230" t="s">
        <v>125</v>
      </c>
      <c r="H272" s="231">
        <v>26.460000000000001</v>
      </c>
      <c r="I272" s="232"/>
      <c r="J272" s="233">
        <f>ROUND(I272*H272,2)</f>
        <v>0</v>
      </c>
      <c r="K272" s="229" t="s">
        <v>126</v>
      </c>
      <c r="L272" s="43"/>
      <c r="M272" s="234" t="s">
        <v>1</v>
      </c>
      <c r="N272" s="235" t="s">
        <v>41</v>
      </c>
      <c r="O272" s="90"/>
      <c r="P272" s="236">
        <f>O272*H272</f>
        <v>0</v>
      </c>
      <c r="Q272" s="236">
        <v>0</v>
      </c>
      <c r="R272" s="236">
        <f>Q272*H272</f>
        <v>0</v>
      </c>
      <c r="S272" s="236">
        <v>0</v>
      </c>
      <c r="T272" s="237">
        <f>S272*H272</f>
        <v>0</v>
      </c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R272" s="238" t="s">
        <v>127</v>
      </c>
      <c r="AT272" s="238" t="s">
        <v>122</v>
      </c>
      <c r="AU272" s="238" t="s">
        <v>83</v>
      </c>
      <c r="AY272" s="16" t="s">
        <v>120</v>
      </c>
      <c r="BE272" s="239">
        <f>IF(N272="základní",J272,0)</f>
        <v>0</v>
      </c>
      <c r="BF272" s="239">
        <f>IF(N272="snížená",J272,0)</f>
        <v>0</v>
      </c>
      <c r="BG272" s="239">
        <f>IF(N272="zákl. přenesená",J272,0)</f>
        <v>0</v>
      </c>
      <c r="BH272" s="239">
        <f>IF(N272="sníž. přenesená",J272,0)</f>
        <v>0</v>
      </c>
      <c r="BI272" s="239">
        <f>IF(N272="nulová",J272,0)</f>
        <v>0</v>
      </c>
      <c r="BJ272" s="16" t="s">
        <v>81</v>
      </c>
      <c r="BK272" s="239">
        <f>ROUND(I272*H272,2)</f>
        <v>0</v>
      </c>
      <c r="BL272" s="16" t="s">
        <v>127</v>
      </c>
      <c r="BM272" s="238" t="s">
        <v>404</v>
      </c>
    </row>
    <row r="273" s="2" customFormat="1">
      <c r="A273" s="37"/>
      <c r="B273" s="38"/>
      <c r="C273" s="39"/>
      <c r="D273" s="240" t="s">
        <v>129</v>
      </c>
      <c r="E273" s="39"/>
      <c r="F273" s="241" t="s">
        <v>405</v>
      </c>
      <c r="G273" s="39"/>
      <c r="H273" s="39"/>
      <c r="I273" s="137"/>
      <c r="J273" s="39"/>
      <c r="K273" s="39"/>
      <c r="L273" s="43"/>
      <c r="M273" s="242"/>
      <c r="N273" s="243"/>
      <c r="O273" s="90"/>
      <c r="P273" s="90"/>
      <c r="Q273" s="90"/>
      <c r="R273" s="90"/>
      <c r="S273" s="90"/>
      <c r="T273" s="91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T273" s="16" t="s">
        <v>129</v>
      </c>
      <c r="AU273" s="16" t="s">
        <v>83</v>
      </c>
    </row>
    <row r="274" s="2" customFormat="1" ht="16.5" customHeight="1">
      <c r="A274" s="37"/>
      <c r="B274" s="38"/>
      <c r="C274" s="227" t="s">
        <v>406</v>
      </c>
      <c r="D274" s="227" t="s">
        <v>122</v>
      </c>
      <c r="E274" s="228" t="s">
        <v>407</v>
      </c>
      <c r="F274" s="229" t="s">
        <v>408</v>
      </c>
      <c r="G274" s="230" t="s">
        <v>149</v>
      </c>
      <c r="H274" s="231">
        <v>6</v>
      </c>
      <c r="I274" s="232"/>
      <c r="J274" s="233">
        <f>ROUND(I274*H274,2)</f>
        <v>0</v>
      </c>
      <c r="K274" s="229" t="s">
        <v>126</v>
      </c>
      <c r="L274" s="43"/>
      <c r="M274" s="234" t="s">
        <v>1</v>
      </c>
      <c r="N274" s="235" t="s">
        <v>41</v>
      </c>
      <c r="O274" s="90"/>
      <c r="P274" s="236">
        <f>O274*H274</f>
        <v>0</v>
      </c>
      <c r="Q274" s="236">
        <v>0.00098999999999999999</v>
      </c>
      <c r="R274" s="236">
        <f>Q274*H274</f>
        <v>0.00594</v>
      </c>
      <c r="S274" s="236">
        <v>0</v>
      </c>
      <c r="T274" s="237">
        <f>S274*H274</f>
        <v>0</v>
      </c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R274" s="238" t="s">
        <v>127</v>
      </c>
      <c r="AT274" s="238" t="s">
        <v>122</v>
      </c>
      <c r="AU274" s="238" t="s">
        <v>83</v>
      </c>
      <c r="AY274" s="16" t="s">
        <v>120</v>
      </c>
      <c r="BE274" s="239">
        <f>IF(N274="základní",J274,0)</f>
        <v>0</v>
      </c>
      <c r="BF274" s="239">
        <f>IF(N274="snížená",J274,0)</f>
        <v>0</v>
      </c>
      <c r="BG274" s="239">
        <f>IF(N274="zákl. přenesená",J274,0)</f>
        <v>0</v>
      </c>
      <c r="BH274" s="239">
        <f>IF(N274="sníž. přenesená",J274,0)</f>
        <v>0</v>
      </c>
      <c r="BI274" s="239">
        <f>IF(N274="nulová",J274,0)</f>
        <v>0</v>
      </c>
      <c r="BJ274" s="16" t="s">
        <v>81</v>
      </c>
      <c r="BK274" s="239">
        <f>ROUND(I274*H274,2)</f>
        <v>0</v>
      </c>
      <c r="BL274" s="16" t="s">
        <v>127</v>
      </c>
      <c r="BM274" s="238" t="s">
        <v>409</v>
      </c>
    </row>
    <row r="275" s="2" customFormat="1">
      <c r="A275" s="37"/>
      <c r="B275" s="38"/>
      <c r="C275" s="39"/>
      <c r="D275" s="240" t="s">
        <v>129</v>
      </c>
      <c r="E275" s="39"/>
      <c r="F275" s="241" t="s">
        <v>410</v>
      </c>
      <c r="G275" s="39"/>
      <c r="H275" s="39"/>
      <c r="I275" s="137"/>
      <c r="J275" s="39"/>
      <c r="K275" s="39"/>
      <c r="L275" s="43"/>
      <c r="M275" s="242"/>
      <c r="N275" s="243"/>
      <c r="O275" s="90"/>
      <c r="P275" s="90"/>
      <c r="Q275" s="90"/>
      <c r="R275" s="90"/>
      <c r="S275" s="90"/>
      <c r="T275" s="91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T275" s="16" t="s">
        <v>129</v>
      </c>
      <c r="AU275" s="16" t="s">
        <v>83</v>
      </c>
    </row>
    <row r="276" s="2" customFormat="1">
      <c r="A276" s="37"/>
      <c r="B276" s="38"/>
      <c r="C276" s="39"/>
      <c r="D276" s="240" t="s">
        <v>411</v>
      </c>
      <c r="E276" s="39"/>
      <c r="F276" s="276" t="s">
        <v>412</v>
      </c>
      <c r="G276" s="39"/>
      <c r="H276" s="39"/>
      <c r="I276" s="137"/>
      <c r="J276" s="39"/>
      <c r="K276" s="39"/>
      <c r="L276" s="43"/>
      <c r="M276" s="242"/>
      <c r="N276" s="243"/>
      <c r="O276" s="90"/>
      <c r="P276" s="90"/>
      <c r="Q276" s="90"/>
      <c r="R276" s="90"/>
      <c r="S276" s="90"/>
      <c r="T276" s="91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T276" s="16" t="s">
        <v>411</v>
      </c>
      <c r="AU276" s="16" t="s">
        <v>83</v>
      </c>
    </row>
    <row r="277" s="13" customFormat="1">
      <c r="A277" s="13"/>
      <c r="B277" s="244"/>
      <c r="C277" s="245"/>
      <c r="D277" s="240" t="s">
        <v>131</v>
      </c>
      <c r="E277" s="246" t="s">
        <v>1</v>
      </c>
      <c r="F277" s="247" t="s">
        <v>413</v>
      </c>
      <c r="G277" s="245"/>
      <c r="H277" s="248">
        <v>6</v>
      </c>
      <c r="I277" s="249"/>
      <c r="J277" s="245"/>
      <c r="K277" s="245"/>
      <c r="L277" s="250"/>
      <c r="M277" s="251"/>
      <c r="N277" s="252"/>
      <c r="O277" s="252"/>
      <c r="P277" s="252"/>
      <c r="Q277" s="252"/>
      <c r="R277" s="252"/>
      <c r="S277" s="252"/>
      <c r="T277" s="25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4" t="s">
        <v>131</v>
      </c>
      <c r="AU277" s="254" t="s">
        <v>83</v>
      </c>
      <c r="AV277" s="13" t="s">
        <v>83</v>
      </c>
      <c r="AW277" s="13" t="s">
        <v>32</v>
      </c>
      <c r="AX277" s="13" t="s">
        <v>81</v>
      </c>
      <c r="AY277" s="254" t="s">
        <v>120</v>
      </c>
    </row>
    <row r="278" s="2" customFormat="1" ht="21.75" customHeight="1">
      <c r="A278" s="37"/>
      <c r="B278" s="38"/>
      <c r="C278" s="227" t="s">
        <v>414</v>
      </c>
      <c r="D278" s="227" t="s">
        <v>122</v>
      </c>
      <c r="E278" s="228" t="s">
        <v>415</v>
      </c>
      <c r="F278" s="229" t="s">
        <v>416</v>
      </c>
      <c r="G278" s="230" t="s">
        <v>167</v>
      </c>
      <c r="H278" s="231">
        <v>11</v>
      </c>
      <c r="I278" s="232"/>
      <c r="J278" s="233">
        <f>ROUND(I278*H278,2)</f>
        <v>0</v>
      </c>
      <c r="K278" s="229" t="s">
        <v>126</v>
      </c>
      <c r="L278" s="43"/>
      <c r="M278" s="234" t="s">
        <v>1</v>
      </c>
      <c r="N278" s="235" t="s">
        <v>41</v>
      </c>
      <c r="O278" s="90"/>
      <c r="P278" s="236">
        <f>O278*H278</f>
        <v>0</v>
      </c>
      <c r="Q278" s="236">
        <v>2.13408</v>
      </c>
      <c r="R278" s="236">
        <f>Q278*H278</f>
        <v>23.474879999999999</v>
      </c>
      <c r="S278" s="236">
        <v>0</v>
      </c>
      <c r="T278" s="237">
        <f>S278*H278</f>
        <v>0</v>
      </c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R278" s="238" t="s">
        <v>127</v>
      </c>
      <c r="AT278" s="238" t="s">
        <v>122</v>
      </c>
      <c r="AU278" s="238" t="s">
        <v>83</v>
      </c>
      <c r="AY278" s="16" t="s">
        <v>120</v>
      </c>
      <c r="BE278" s="239">
        <f>IF(N278="základní",J278,0)</f>
        <v>0</v>
      </c>
      <c r="BF278" s="239">
        <f>IF(N278="snížená",J278,0)</f>
        <v>0</v>
      </c>
      <c r="BG278" s="239">
        <f>IF(N278="zákl. přenesená",J278,0)</f>
        <v>0</v>
      </c>
      <c r="BH278" s="239">
        <f>IF(N278="sníž. přenesená",J278,0)</f>
        <v>0</v>
      </c>
      <c r="BI278" s="239">
        <f>IF(N278="nulová",J278,0)</f>
        <v>0</v>
      </c>
      <c r="BJ278" s="16" t="s">
        <v>81</v>
      </c>
      <c r="BK278" s="239">
        <f>ROUND(I278*H278,2)</f>
        <v>0</v>
      </c>
      <c r="BL278" s="16" t="s">
        <v>127</v>
      </c>
      <c r="BM278" s="238" t="s">
        <v>417</v>
      </c>
    </row>
    <row r="279" s="2" customFormat="1">
      <c r="A279" s="37"/>
      <c r="B279" s="38"/>
      <c r="C279" s="39"/>
      <c r="D279" s="240" t="s">
        <v>129</v>
      </c>
      <c r="E279" s="39"/>
      <c r="F279" s="241" t="s">
        <v>418</v>
      </c>
      <c r="G279" s="39"/>
      <c r="H279" s="39"/>
      <c r="I279" s="137"/>
      <c r="J279" s="39"/>
      <c r="K279" s="39"/>
      <c r="L279" s="43"/>
      <c r="M279" s="242"/>
      <c r="N279" s="243"/>
      <c r="O279" s="90"/>
      <c r="P279" s="90"/>
      <c r="Q279" s="90"/>
      <c r="R279" s="90"/>
      <c r="S279" s="90"/>
      <c r="T279" s="91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T279" s="16" t="s">
        <v>129</v>
      </c>
      <c r="AU279" s="16" t="s">
        <v>83</v>
      </c>
    </row>
    <row r="280" s="13" customFormat="1">
      <c r="A280" s="13"/>
      <c r="B280" s="244"/>
      <c r="C280" s="245"/>
      <c r="D280" s="240" t="s">
        <v>131</v>
      </c>
      <c r="E280" s="246" t="s">
        <v>1</v>
      </c>
      <c r="F280" s="247" t="s">
        <v>419</v>
      </c>
      <c r="G280" s="245"/>
      <c r="H280" s="248">
        <v>11</v>
      </c>
      <c r="I280" s="249"/>
      <c r="J280" s="245"/>
      <c r="K280" s="245"/>
      <c r="L280" s="250"/>
      <c r="M280" s="251"/>
      <c r="N280" s="252"/>
      <c r="O280" s="252"/>
      <c r="P280" s="252"/>
      <c r="Q280" s="252"/>
      <c r="R280" s="252"/>
      <c r="S280" s="252"/>
      <c r="T280" s="25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4" t="s">
        <v>131</v>
      </c>
      <c r="AU280" s="254" t="s">
        <v>83</v>
      </c>
      <c r="AV280" s="13" t="s">
        <v>83</v>
      </c>
      <c r="AW280" s="13" t="s">
        <v>32</v>
      </c>
      <c r="AX280" s="13" t="s">
        <v>81</v>
      </c>
      <c r="AY280" s="254" t="s">
        <v>120</v>
      </c>
    </row>
    <row r="281" s="2" customFormat="1" ht="21.75" customHeight="1">
      <c r="A281" s="37"/>
      <c r="B281" s="38"/>
      <c r="C281" s="227" t="s">
        <v>420</v>
      </c>
      <c r="D281" s="227" t="s">
        <v>122</v>
      </c>
      <c r="E281" s="228" t="s">
        <v>421</v>
      </c>
      <c r="F281" s="229" t="s">
        <v>422</v>
      </c>
      <c r="G281" s="230" t="s">
        <v>125</v>
      </c>
      <c r="H281" s="231">
        <v>27.5</v>
      </c>
      <c r="I281" s="232"/>
      <c r="J281" s="233">
        <f>ROUND(I281*H281,2)</f>
        <v>0</v>
      </c>
      <c r="K281" s="229" t="s">
        <v>126</v>
      </c>
      <c r="L281" s="43"/>
      <c r="M281" s="234" t="s">
        <v>1</v>
      </c>
      <c r="N281" s="235" t="s">
        <v>41</v>
      </c>
      <c r="O281" s="90"/>
      <c r="P281" s="236">
        <f>O281*H281</f>
        <v>0</v>
      </c>
      <c r="Q281" s="236">
        <v>0</v>
      </c>
      <c r="R281" s="236">
        <f>Q281*H281</f>
        <v>0</v>
      </c>
      <c r="S281" s="236">
        <v>0</v>
      </c>
      <c r="T281" s="237">
        <f>S281*H281</f>
        <v>0</v>
      </c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R281" s="238" t="s">
        <v>127</v>
      </c>
      <c r="AT281" s="238" t="s">
        <v>122</v>
      </c>
      <c r="AU281" s="238" t="s">
        <v>83</v>
      </c>
      <c r="AY281" s="16" t="s">
        <v>120</v>
      </c>
      <c r="BE281" s="239">
        <f>IF(N281="základní",J281,0)</f>
        <v>0</v>
      </c>
      <c r="BF281" s="239">
        <f>IF(N281="snížená",J281,0)</f>
        <v>0</v>
      </c>
      <c r="BG281" s="239">
        <f>IF(N281="zákl. přenesená",J281,0)</f>
        <v>0</v>
      </c>
      <c r="BH281" s="239">
        <f>IF(N281="sníž. přenesená",J281,0)</f>
        <v>0</v>
      </c>
      <c r="BI281" s="239">
        <f>IF(N281="nulová",J281,0)</f>
        <v>0</v>
      </c>
      <c r="BJ281" s="16" t="s">
        <v>81</v>
      </c>
      <c r="BK281" s="239">
        <f>ROUND(I281*H281,2)</f>
        <v>0</v>
      </c>
      <c r="BL281" s="16" t="s">
        <v>127</v>
      </c>
      <c r="BM281" s="238" t="s">
        <v>423</v>
      </c>
    </row>
    <row r="282" s="2" customFormat="1">
      <c r="A282" s="37"/>
      <c r="B282" s="38"/>
      <c r="C282" s="39"/>
      <c r="D282" s="240" t="s">
        <v>129</v>
      </c>
      <c r="E282" s="39"/>
      <c r="F282" s="241" t="s">
        <v>424</v>
      </c>
      <c r="G282" s="39"/>
      <c r="H282" s="39"/>
      <c r="I282" s="137"/>
      <c r="J282" s="39"/>
      <c r="K282" s="39"/>
      <c r="L282" s="43"/>
      <c r="M282" s="242"/>
      <c r="N282" s="243"/>
      <c r="O282" s="90"/>
      <c r="P282" s="90"/>
      <c r="Q282" s="90"/>
      <c r="R282" s="90"/>
      <c r="S282" s="90"/>
      <c r="T282" s="91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T282" s="16" t="s">
        <v>129</v>
      </c>
      <c r="AU282" s="16" t="s">
        <v>83</v>
      </c>
    </row>
    <row r="283" s="13" customFormat="1">
      <c r="A283" s="13"/>
      <c r="B283" s="244"/>
      <c r="C283" s="245"/>
      <c r="D283" s="240" t="s">
        <v>131</v>
      </c>
      <c r="E283" s="246" t="s">
        <v>1</v>
      </c>
      <c r="F283" s="247" t="s">
        <v>425</v>
      </c>
      <c r="G283" s="245"/>
      <c r="H283" s="248">
        <v>27.5</v>
      </c>
      <c r="I283" s="249"/>
      <c r="J283" s="245"/>
      <c r="K283" s="245"/>
      <c r="L283" s="250"/>
      <c r="M283" s="251"/>
      <c r="N283" s="252"/>
      <c r="O283" s="252"/>
      <c r="P283" s="252"/>
      <c r="Q283" s="252"/>
      <c r="R283" s="252"/>
      <c r="S283" s="252"/>
      <c r="T283" s="25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4" t="s">
        <v>131</v>
      </c>
      <c r="AU283" s="254" t="s">
        <v>83</v>
      </c>
      <c r="AV283" s="13" t="s">
        <v>83</v>
      </c>
      <c r="AW283" s="13" t="s">
        <v>32</v>
      </c>
      <c r="AX283" s="13" t="s">
        <v>81</v>
      </c>
      <c r="AY283" s="254" t="s">
        <v>120</v>
      </c>
    </row>
    <row r="284" s="12" customFormat="1" ht="22.8" customHeight="1">
      <c r="A284" s="12"/>
      <c r="B284" s="211"/>
      <c r="C284" s="212"/>
      <c r="D284" s="213" t="s">
        <v>75</v>
      </c>
      <c r="E284" s="225" t="s">
        <v>152</v>
      </c>
      <c r="F284" s="225" t="s">
        <v>426</v>
      </c>
      <c r="G284" s="212"/>
      <c r="H284" s="212"/>
      <c r="I284" s="215"/>
      <c r="J284" s="226">
        <f>BK284</f>
        <v>0</v>
      </c>
      <c r="K284" s="212"/>
      <c r="L284" s="217"/>
      <c r="M284" s="218"/>
      <c r="N284" s="219"/>
      <c r="O284" s="219"/>
      <c r="P284" s="220">
        <f>SUM(P285:P297)</f>
        <v>0</v>
      </c>
      <c r="Q284" s="219"/>
      <c r="R284" s="220">
        <f>SUM(R285:R297)</f>
        <v>0</v>
      </c>
      <c r="S284" s="219"/>
      <c r="T284" s="221">
        <f>SUM(T285:T297)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22" t="s">
        <v>81</v>
      </c>
      <c r="AT284" s="223" t="s">
        <v>75</v>
      </c>
      <c r="AU284" s="223" t="s">
        <v>81</v>
      </c>
      <c r="AY284" s="222" t="s">
        <v>120</v>
      </c>
      <c r="BK284" s="224">
        <f>SUM(BK285:BK297)</f>
        <v>0</v>
      </c>
    </row>
    <row r="285" s="2" customFormat="1" ht="16.5" customHeight="1">
      <c r="A285" s="37"/>
      <c r="B285" s="38"/>
      <c r="C285" s="227" t="s">
        <v>427</v>
      </c>
      <c r="D285" s="227" t="s">
        <v>122</v>
      </c>
      <c r="E285" s="228" t="s">
        <v>428</v>
      </c>
      <c r="F285" s="229" t="s">
        <v>429</v>
      </c>
      <c r="G285" s="230" t="s">
        <v>125</v>
      </c>
      <c r="H285" s="231">
        <v>44.549999999999997</v>
      </c>
      <c r="I285" s="232"/>
      <c r="J285" s="233">
        <f>ROUND(I285*H285,2)</f>
        <v>0</v>
      </c>
      <c r="K285" s="229" t="s">
        <v>126</v>
      </c>
      <c r="L285" s="43"/>
      <c r="M285" s="234" t="s">
        <v>1</v>
      </c>
      <c r="N285" s="235" t="s">
        <v>41</v>
      </c>
      <c r="O285" s="90"/>
      <c r="P285" s="236">
        <f>O285*H285</f>
        <v>0</v>
      </c>
      <c r="Q285" s="236">
        <v>0</v>
      </c>
      <c r="R285" s="236">
        <f>Q285*H285</f>
        <v>0</v>
      </c>
      <c r="S285" s="236">
        <v>0</v>
      </c>
      <c r="T285" s="237">
        <f>S285*H285</f>
        <v>0</v>
      </c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R285" s="238" t="s">
        <v>127</v>
      </c>
      <c r="AT285" s="238" t="s">
        <v>122</v>
      </c>
      <c r="AU285" s="238" t="s">
        <v>83</v>
      </c>
      <c r="AY285" s="16" t="s">
        <v>120</v>
      </c>
      <c r="BE285" s="239">
        <f>IF(N285="základní",J285,0)</f>
        <v>0</v>
      </c>
      <c r="BF285" s="239">
        <f>IF(N285="snížená",J285,0)</f>
        <v>0</v>
      </c>
      <c r="BG285" s="239">
        <f>IF(N285="zákl. přenesená",J285,0)</f>
        <v>0</v>
      </c>
      <c r="BH285" s="239">
        <f>IF(N285="sníž. přenesená",J285,0)</f>
        <v>0</v>
      </c>
      <c r="BI285" s="239">
        <f>IF(N285="nulová",J285,0)</f>
        <v>0</v>
      </c>
      <c r="BJ285" s="16" t="s">
        <v>81</v>
      </c>
      <c r="BK285" s="239">
        <f>ROUND(I285*H285,2)</f>
        <v>0</v>
      </c>
      <c r="BL285" s="16" t="s">
        <v>127</v>
      </c>
      <c r="BM285" s="238" t="s">
        <v>430</v>
      </c>
    </row>
    <row r="286" s="2" customFormat="1">
      <c r="A286" s="37"/>
      <c r="B286" s="38"/>
      <c r="C286" s="39"/>
      <c r="D286" s="240" t="s">
        <v>129</v>
      </c>
      <c r="E286" s="39"/>
      <c r="F286" s="241" t="s">
        <v>431</v>
      </c>
      <c r="G286" s="39"/>
      <c r="H286" s="39"/>
      <c r="I286" s="137"/>
      <c r="J286" s="39"/>
      <c r="K286" s="39"/>
      <c r="L286" s="43"/>
      <c r="M286" s="242"/>
      <c r="N286" s="243"/>
      <c r="O286" s="90"/>
      <c r="P286" s="90"/>
      <c r="Q286" s="90"/>
      <c r="R286" s="90"/>
      <c r="S286" s="90"/>
      <c r="T286" s="91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T286" s="16" t="s">
        <v>129</v>
      </c>
      <c r="AU286" s="16" t="s">
        <v>83</v>
      </c>
    </row>
    <row r="287" s="13" customFormat="1">
      <c r="A287" s="13"/>
      <c r="B287" s="244"/>
      <c r="C287" s="245"/>
      <c r="D287" s="240" t="s">
        <v>131</v>
      </c>
      <c r="E287" s="246" t="s">
        <v>1</v>
      </c>
      <c r="F287" s="247" t="s">
        <v>432</v>
      </c>
      <c r="G287" s="245"/>
      <c r="H287" s="248">
        <v>44.549999999999997</v>
      </c>
      <c r="I287" s="249"/>
      <c r="J287" s="245"/>
      <c r="K287" s="245"/>
      <c r="L287" s="250"/>
      <c r="M287" s="251"/>
      <c r="N287" s="252"/>
      <c r="O287" s="252"/>
      <c r="P287" s="252"/>
      <c r="Q287" s="252"/>
      <c r="R287" s="252"/>
      <c r="S287" s="252"/>
      <c r="T287" s="25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4" t="s">
        <v>131</v>
      </c>
      <c r="AU287" s="254" t="s">
        <v>83</v>
      </c>
      <c r="AV287" s="13" t="s">
        <v>83</v>
      </c>
      <c r="AW287" s="13" t="s">
        <v>32</v>
      </c>
      <c r="AX287" s="13" t="s">
        <v>81</v>
      </c>
      <c r="AY287" s="254" t="s">
        <v>120</v>
      </c>
    </row>
    <row r="288" s="2" customFormat="1" ht="21.75" customHeight="1">
      <c r="A288" s="37"/>
      <c r="B288" s="38"/>
      <c r="C288" s="227" t="s">
        <v>433</v>
      </c>
      <c r="D288" s="227" t="s">
        <v>122</v>
      </c>
      <c r="E288" s="228" t="s">
        <v>434</v>
      </c>
      <c r="F288" s="229" t="s">
        <v>435</v>
      </c>
      <c r="G288" s="230" t="s">
        <v>125</v>
      </c>
      <c r="H288" s="231">
        <v>44.549999999999997</v>
      </c>
      <c r="I288" s="232"/>
      <c r="J288" s="233">
        <f>ROUND(I288*H288,2)</f>
        <v>0</v>
      </c>
      <c r="K288" s="229" t="s">
        <v>126</v>
      </c>
      <c r="L288" s="43"/>
      <c r="M288" s="234" t="s">
        <v>1</v>
      </c>
      <c r="N288" s="235" t="s">
        <v>41</v>
      </c>
      <c r="O288" s="90"/>
      <c r="P288" s="236">
        <f>O288*H288</f>
        <v>0</v>
      </c>
      <c r="Q288" s="236">
        <v>0</v>
      </c>
      <c r="R288" s="236">
        <f>Q288*H288</f>
        <v>0</v>
      </c>
      <c r="S288" s="236">
        <v>0</v>
      </c>
      <c r="T288" s="237">
        <f>S288*H288</f>
        <v>0</v>
      </c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R288" s="238" t="s">
        <v>127</v>
      </c>
      <c r="AT288" s="238" t="s">
        <v>122</v>
      </c>
      <c r="AU288" s="238" t="s">
        <v>83</v>
      </c>
      <c r="AY288" s="16" t="s">
        <v>120</v>
      </c>
      <c r="BE288" s="239">
        <f>IF(N288="základní",J288,0)</f>
        <v>0</v>
      </c>
      <c r="BF288" s="239">
        <f>IF(N288="snížená",J288,0)</f>
        <v>0</v>
      </c>
      <c r="BG288" s="239">
        <f>IF(N288="zákl. přenesená",J288,0)</f>
        <v>0</v>
      </c>
      <c r="BH288" s="239">
        <f>IF(N288="sníž. přenesená",J288,0)</f>
        <v>0</v>
      </c>
      <c r="BI288" s="239">
        <f>IF(N288="nulová",J288,0)</f>
        <v>0</v>
      </c>
      <c r="BJ288" s="16" t="s">
        <v>81</v>
      </c>
      <c r="BK288" s="239">
        <f>ROUND(I288*H288,2)</f>
        <v>0</v>
      </c>
      <c r="BL288" s="16" t="s">
        <v>127</v>
      </c>
      <c r="BM288" s="238" t="s">
        <v>436</v>
      </c>
    </row>
    <row r="289" s="2" customFormat="1">
      <c r="A289" s="37"/>
      <c r="B289" s="38"/>
      <c r="C289" s="39"/>
      <c r="D289" s="240" t="s">
        <v>129</v>
      </c>
      <c r="E289" s="39"/>
      <c r="F289" s="241" t="s">
        <v>437</v>
      </c>
      <c r="G289" s="39"/>
      <c r="H289" s="39"/>
      <c r="I289" s="137"/>
      <c r="J289" s="39"/>
      <c r="K289" s="39"/>
      <c r="L289" s="43"/>
      <c r="M289" s="242"/>
      <c r="N289" s="243"/>
      <c r="O289" s="90"/>
      <c r="P289" s="90"/>
      <c r="Q289" s="90"/>
      <c r="R289" s="90"/>
      <c r="S289" s="90"/>
      <c r="T289" s="91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T289" s="16" t="s">
        <v>129</v>
      </c>
      <c r="AU289" s="16" t="s">
        <v>83</v>
      </c>
    </row>
    <row r="290" s="13" customFormat="1">
      <c r="A290" s="13"/>
      <c r="B290" s="244"/>
      <c r="C290" s="245"/>
      <c r="D290" s="240" t="s">
        <v>131</v>
      </c>
      <c r="E290" s="246" t="s">
        <v>1</v>
      </c>
      <c r="F290" s="247" t="s">
        <v>432</v>
      </c>
      <c r="G290" s="245"/>
      <c r="H290" s="248">
        <v>44.549999999999997</v>
      </c>
      <c r="I290" s="249"/>
      <c r="J290" s="245"/>
      <c r="K290" s="245"/>
      <c r="L290" s="250"/>
      <c r="M290" s="251"/>
      <c r="N290" s="252"/>
      <c r="O290" s="252"/>
      <c r="P290" s="252"/>
      <c r="Q290" s="252"/>
      <c r="R290" s="252"/>
      <c r="S290" s="252"/>
      <c r="T290" s="25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4" t="s">
        <v>131</v>
      </c>
      <c r="AU290" s="254" t="s">
        <v>83</v>
      </c>
      <c r="AV290" s="13" t="s">
        <v>83</v>
      </c>
      <c r="AW290" s="13" t="s">
        <v>32</v>
      </c>
      <c r="AX290" s="13" t="s">
        <v>81</v>
      </c>
      <c r="AY290" s="254" t="s">
        <v>120</v>
      </c>
    </row>
    <row r="291" s="2" customFormat="1" ht="16.5" customHeight="1">
      <c r="A291" s="37"/>
      <c r="B291" s="38"/>
      <c r="C291" s="227" t="s">
        <v>438</v>
      </c>
      <c r="D291" s="227" t="s">
        <v>122</v>
      </c>
      <c r="E291" s="228" t="s">
        <v>439</v>
      </c>
      <c r="F291" s="229" t="s">
        <v>440</v>
      </c>
      <c r="G291" s="230" t="s">
        <v>125</v>
      </c>
      <c r="H291" s="231">
        <v>56.850000000000001</v>
      </c>
      <c r="I291" s="232"/>
      <c r="J291" s="233">
        <f>ROUND(I291*H291,2)</f>
        <v>0</v>
      </c>
      <c r="K291" s="229" t="s">
        <v>126</v>
      </c>
      <c r="L291" s="43"/>
      <c r="M291" s="234" t="s">
        <v>1</v>
      </c>
      <c r="N291" s="235" t="s">
        <v>41</v>
      </c>
      <c r="O291" s="90"/>
      <c r="P291" s="236">
        <f>O291*H291</f>
        <v>0</v>
      </c>
      <c r="Q291" s="236">
        <v>0</v>
      </c>
      <c r="R291" s="236">
        <f>Q291*H291</f>
        <v>0</v>
      </c>
      <c r="S291" s="236">
        <v>0</v>
      </c>
      <c r="T291" s="237">
        <f>S291*H291</f>
        <v>0</v>
      </c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R291" s="238" t="s">
        <v>127</v>
      </c>
      <c r="AT291" s="238" t="s">
        <v>122</v>
      </c>
      <c r="AU291" s="238" t="s">
        <v>83</v>
      </c>
      <c r="AY291" s="16" t="s">
        <v>120</v>
      </c>
      <c r="BE291" s="239">
        <f>IF(N291="základní",J291,0)</f>
        <v>0</v>
      </c>
      <c r="BF291" s="239">
        <f>IF(N291="snížená",J291,0)</f>
        <v>0</v>
      </c>
      <c r="BG291" s="239">
        <f>IF(N291="zákl. přenesená",J291,0)</f>
        <v>0</v>
      </c>
      <c r="BH291" s="239">
        <f>IF(N291="sníž. přenesená",J291,0)</f>
        <v>0</v>
      </c>
      <c r="BI291" s="239">
        <f>IF(N291="nulová",J291,0)</f>
        <v>0</v>
      </c>
      <c r="BJ291" s="16" t="s">
        <v>81</v>
      </c>
      <c r="BK291" s="239">
        <f>ROUND(I291*H291,2)</f>
        <v>0</v>
      </c>
      <c r="BL291" s="16" t="s">
        <v>127</v>
      </c>
      <c r="BM291" s="238" t="s">
        <v>441</v>
      </c>
    </row>
    <row r="292" s="2" customFormat="1">
      <c r="A292" s="37"/>
      <c r="B292" s="38"/>
      <c r="C292" s="39"/>
      <c r="D292" s="240" t="s">
        <v>129</v>
      </c>
      <c r="E292" s="39"/>
      <c r="F292" s="241" t="s">
        <v>442</v>
      </c>
      <c r="G292" s="39"/>
      <c r="H292" s="39"/>
      <c r="I292" s="137"/>
      <c r="J292" s="39"/>
      <c r="K292" s="39"/>
      <c r="L292" s="43"/>
      <c r="M292" s="242"/>
      <c r="N292" s="243"/>
      <c r="O292" s="90"/>
      <c r="P292" s="90"/>
      <c r="Q292" s="90"/>
      <c r="R292" s="90"/>
      <c r="S292" s="90"/>
      <c r="T292" s="91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T292" s="16" t="s">
        <v>129</v>
      </c>
      <c r="AU292" s="16" t="s">
        <v>83</v>
      </c>
    </row>
    <row r="293" s="2" customFormat="1" ht="21.75" customHeight="1">
      <c r="A293" s="37"/>
      <c r="B293" s="38"/>
      <c r="C293" s="227" t="s">
        <v>443</v>
      </c>
      <c r="D293" s="227" t="s">
        <v>122</v>
      </c>
      <c r="E293" s="228" t="s">
        <v>444</v>
      </c>
      <c r="F293" s="229" t="s">
        <v>445</v>
      </c>
      <c r="G293" s="230" t="s">
        <v>125</v>
      </c>
      <c r="H293" s="231">
        <v>56.850000000000001</v>
      </c>
      <c r="I293" s="232"/>
      <c r="J293" s="233">
        <f>ROUND(I293*H293,2)</f>
        <v>0</v>
      </c>
      <c r="K293" s="229" t="s">
        <v>126</v>
      </c>
      <c r="L293" s="43"/>
      <c r="M293" s="234" t="s">
        <v>1</v>
      </c>
      <c r="N293" s="235" t="s">
        <v>41</v>
      </c>
      <c r="O293" s="90"/>
      <c r="P293" s="236">
        <f>O293*H293</f>
        <v>0</v>
      </c>
      <c r="Q293" s="236">
        <v>0</v>
      </c>
      <c r="R293" s="236">
        <f>Q293*H293</f>
        <v>0</v>
      </c>
      <c r="S293" s="236">
        <v>0</v>
      </c>
      <c r="T293" s="237">
        <f>S293*H293</f>
        <v>0</v>
      </c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R293" s="238" t="s">
        <v>127</v>
      </c>
      <c r="AT293" s="238" t="s">
        <v>122</v>
      </c>
      <c r="AU293" s="238" t="s">
        <v>83</v>
      </c>
      <c r="AY293" s="16" t="s">
        <v>120</v>
      </c>
      <c r="BE293" s="239">
        <f>IF(N293="základní",J293,0)</f>
        <v>0</v>
      </c>
      <c r="BF293" s="239">
        <f>IF(N293="snížená",J293,0)</f>
        <v>0</v>
      </c>
      <c r="BG293" s="239">
        <f>IF(N293="zákl. přenesená",J293,0)</f>
        <v>0</v>
      </c>
      <c r="BH293" s="239">
        <f>IF(N293="sníž. přenesená",J293,0)</f>
        <v>0</v>
      </c>
      <c r="BI293" s="239">
        <f>IF(N293="nulová",J293,0)</f>
        <v>0</v>
      </c>
      <c r="BJ293" s="16" t="s">
        <v>81</v>
      </c>
      <c r="BK293" s="239">
        <f>ROUND(I293*H293,2)</f>
        <v>0</v>
      </c>
      <c r="BL293" s="16" t="s">
        <v>127</v>
      </c>
      <c r="BM293" s="238" t="s">
        <v>446</v>
      </c>
    </row>
    <row r="294" s="2" customFormat="1">
      <c r="A294" s="37"/>
      <c r="B294" s="38"/>
      <c r="C294" s="39"/>
      <c r="D294" s="240" t="s">
        <v>129</v>
      </c>
      <c r="E294" s="39"/>
      <c r="F294" s="241" t="s">
        <v>447</v>
      </c>
      <c r="G294" s="39"/>
      <c r="H294" s="39"/>
      <c r="I294" s="137"/>
      <c r="J294" s="39"/>
      <c r="K294" s="39"/>
      <c r="L294" s="43"/>
      <c r="M294" s="242"/>
      <c r="N294" s="243"/>
      <c r="O294" s="90"/>
      <c r="P294" s="90"/>
      <c r="Q294" s="90"/>
      <c r="R294" s="90"/>
      <c r="S294" s="90"/>
      <c r="T294" s="91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T294" s="16" t="s">
        <v>129</v>
      </c>
      <c r="AU294" s="16" t="s">
        <v>83</v>
      </c>
    </row>
    <row r="295" s="13" customFormat="1">
      <c r="A295" s="13"/>
      <c r="B295" s="244"/>
      <c r="C295" s="245"/>
      <c r="D295" s="240" t="s">
        <v>131</v>
      </c>
      <c r="E295" s="246" t="s">
        <v>1</v>
      </c>
      <c r="F295" s="247" t="s">
        <v>448</v>
      </c>
      <c r="G295" s="245"/>
      <c r="H295" s="248">
        <v>56.850000000000001</v>
      </c>
      <c r="I295" s="249"/>
      <c r="J295" s="245"/>
      <c r="K295" s="245"/>
      <c r="L295" s="250"/>
      <c r="M295" s="251"/>
      <c r="N295" s="252"/>
      <c r="O295" s="252"/>
      <c r="P295" s="252"/>
      <c r="Q295" s="252"/>
      <c r="R295" s="252"/>
      <c r="S295" s="252"/>
      <c r="T295" s="25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254" t="s">
        <v>131</v>
      </c>
      <c r="AU295" s="254" t="s">
        <v>83</v>
      </c>
      <c r="AV295" s="13" t="s">
        <v>83</v>
      </c>
      <c r="AW295" s="13" t="s">
        <v>32</v>
      </c>
      <c r="AX295" s="13" t="s">
        <v>81</v>
      </c>
      <c r="AY295" s="254" t="s">
        <v>120</v>
      </c>
    </row>
    <row r="296" s="2" customFormat="1" ht="21.75" customHeight="1">
      <c r="A296" s="37"/>
      <c r="B296" s="38"/>
      <c r="C296" s="227" t="s">
        <v>449</v>
      </c>
      <c r="D296" s="227" t="s">
        <v>122</v>
      </c>
      <c r="E296" s="228" t="s">
        <v>450</v>
      </c>
      <c r="F296" s="229" t="s">
        <v>451</v>
      </c>
      <c r="G296" s="230" t="s">
        <v>125</v>
      </c>
      <c r="H296" s="231">
        <v>56.850000000000001</v>
      </c>
      <c r="I296" s="232"/>
      <c r="J296" s="233">
        <f>ROUND(I296*H296,2)</f>
        <v>0</v>
      </c>
      <c r="K296" s="229" t="s">
        <v>126</v>
      </c>
      <c r="L296" s="43"/>
      <c r="M296" s="234" t="s">
        <v>1</v>
      </c>
      <c r="N296" s="235" t="s">
        <v>41</v>
      </c>
      <c r="O296" s="90"/>
      <c r="P296" s="236">
        <f>O296*H296</f>
        <v>0</v>
      </c>
      <c r="Q296" s="236">
        <v>0</v>
      </c>
      <c r="R296" s="236">
        <f>Q296*H296</f>
        <v>0</v>
      </c>
      <c r="S296" s="236">
        <v>0</v>
      </c>
      <c r="T296" s="237">
        <f>S296*H296</f>
        <v>0</v>
      </c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R296" s="238" t="s">
        <v>127</v>
      </c>
      <c r="AT296" s="238" t="s">
        <v>122</v>
      </c>
      <c r="AU296" s="238" t="s">
        <v>83</v>
      </c>
      <c r="AY296" s="16" t="s">
        <v>120</v>
      </c>
      <c r="BE296" s="239">
        <f>IF(N296="základní",J296,0)</f>
        <v>0</v>
      </c>
      <c r="BF296" s="239">
        <f>IF(N296="snížená",J296,0)</f>
        <v>0</v>
      </c>
      <c r="BG296" s="239">
        <f>IF(N296="zákl. přenesená",J296,0)</f>
        <v>0</v>
      </c>
      <c r="BH296" s="239">
        <f>IF(N296="sníž. přenesená",J296,0)</f>
        <v>0</v>
      </c>
      <c r="BI296" s="239">
        <f>IF(N296="nulová",J296,0)</f>
        <v>0</v>
      </c>
      <c r="BJ296" s="16" t="s">
        <v>81</v>
      </c>
      <c r="BK296" s="239">
        <f>ROUND(I296*H296,2)</f>
        <v>0</v>
      </c>
      <c r="BL296" s="16" t="s">
        <v>127</v>
      </c>
      <c r="BM296" s="238" t="s">
        <v>452</v>
      </c>
    </row>
    <row r="297" s="2" customFormat="1">
      <c r="A297" s="37"/>
      <c r="B297" s="38"/>
      <c r="C297" s="39"/>
      <c r="D297" s="240" t="s">
        <v>129</v>
      </c>
      <c r="E297" s="39"/>
      <c r="F297" s="241" t="s">
        <v>453</v>
      </c>
      <c r="G297" s="39"/>
      <c r="H297" s="39"/>
      <c r="I297" s="137"/>
      <c r="J297" s="39"/>
      <c r="K297" s="39"/>
      <c r="L297" s="43"/>
      <c r="M297" s="242"/>
      <c r="N297" s="243"/>
      <c r="O297" s="90"/>
      <c r="P297" s="90"/>
      <c r="Q297" s="90"/>
      <c r="R297" s="90"/>
      <c r="S297" s="90"/>
      <c r="T297" s="91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T297" s="16" t="s">
        <v>129</v>
      </c>
      <c r="AU297" s="16" t="s">
        <v>83</v>
      </c>
    </row>
    <row r="298" s="12" customFormat="1" ht="22.8" customHeight="1">
      <c r="A298" s="12"/>
      <c r="B298" s="211"/>
      <c r="C298" s="212"/>
      <c r="D298" s="213" t="s">
        <v>75</v>
      </c>
      <c r="E298" s="225" t="s">
        <v>178</v>
      </c>
      <c r="F298" s="225" t="s">
        <v>454</v>
      </c>
      <c r="G298" s="212"/>
      <c r="H298" s="212"/>
      <c r="I298" s="215"/>
      <c r="J298" s="226">
        <f>BK298</f>
        <v>0</v>
      </c>
      <c r="K298" s="212"/>
      <c r="L298" s="217"/>
      <c r="M298" s="218"/>
      <c r="N298" s="219"/>
      <c r="O298" s="219"/>
      <c r="P298" s="220">
        <f>SUM(P299:P325)</f>
        <v>0</v>
      </c>
      <c r="Q298" s="219"/>
      <c r="R298" s="220">
        <f>SUM(R299:R325)</f>
        <v>3.5194346000000003</v>
      </c>
      <c r="S298" s="219"/>
      <c r="T298" s="221">
        <f>SUM(T299:T325)</f>
        <v>71.263999999999982</v>
      </c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R298" s="222" t="s">
        <v>81</v>
      </c>
      <c r="AT298" s="223" t="s">
        <v>75</v>
      </c>
      <c r="AU298" s="223" t="s">
        <v>81</v>
      </c>
      <c r="AY298" s="222" t="s">
        <v>120</v>
      </c>
      <c r="BK298" s="224">
        <f>SUM(BK299:BK325)</f>
        <v>0</v>
      </c>
    </row>
    <row r="299" s="2" customFormat="1" ht="21.75" customHeight="1">
      <c r="A299" s="37"/>
      <c r="B299" s="38"/>
      <c r="C299" s="227" t="s">
        <v>455</v>
      </c>
      <c r="D299" s="227" t="s">
        <v>122</v>
      </c>
      <c r="E299" s="228" t="s">
        <v>456</v>
      </c>
      <c r="F299" s="229" t="s">
        <v>457</v>
      </c>
      <c r="G299" s="230" t="s">
        <v>149</v>
      </c>
      <c r="H299" s="231">
        <v>28.5</v>
      </c>
      <c r="I299" s="232"/>
      <c r="J299" s="233">
        <f>ROUND(I299*H299,2)</f>
        <v>0</v>
      </c>
      <c r="K299" s="229" t="s">
        <v>126</v>
      </c>
      <c r="L299" s="43"/>
      <c r="M299" s="234" t="s">
        <v>1</v>
      </c>
      <c r="N299" s="235" t="s">
        <v>41</v>
      </c>
      <c r="O299" s="90"/>
      <c r="P299" s="236">
        <f>O299*H299</f>
        <v>0</v>
      </c>
      <c r="Q299" s="236">
        <v>0</v>
      </c>
      <c r="R299" s="236">
        <f>Q299*H299</f>
        <v>0</v>
      </c>
      <c r="S299" s="236">
        <v>0</v>
      </c>
      <c r="T299" s="237">
        <f>S299*H299</f>
        <v>0</v>
      </c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R299" s="238" t="s">
        <v>127</v>
      </c>
      <c r="AT299" s="238" t="s">
        <v>122</v>
      </c>
      <c r="AU299" s="238" t="s">
        <v>83</v>
      </c>
      <c r="AY299" s="16" t="s">
        <v>120</v>
      </c>
      <c r="BE299" s="239">
        <f>IF(N299="základní",J299,0)</f>
        <v>0</v>
      </c>
      <c r="BF299" s="239">
        <f>IF(N299="snížená",J299,0)</f>
        <v>0</v>
      </c>
      <c r="BG299" s="239">
        <f>IF(N299="zákl. přenesená",J299,0)</f>
        <v>0</v>
      </c>
      <c r="BH299" s="239">
        <f>IF(N299="sníž. přenesená",J299,0)</f>
        <v>0</v>
      </c>
      <c r="BI299" s="239">
        <f>IF(N299="nulová",J299,0)</f>
        <v>0</v>
      </c>
      <c r="BJ299" s="16" t="s">
        <v>81</v>
      </c>
      <c r="BK299" s="239">
        <f>ROUND(I299*H299,2)</f>
        <v>0</v>
      </c>
      <c r="BL299" s="16" t="s">
        <v>127</v>
      </c>
      <c r="BM299" s="238" t="s">
        <v>458</v>
      </c>
    </row>
    <row r="300" s="2" customFormat="1">
      <c r="A300" s="37"/>
      <c r="B300" s="38"/>
      <c r="C300" s="39"/>
      <c r="D300" s="240" t="s">
        <v>129</v>
      </c>
      <c r="E300" s="39"/>
      <c r="F300" s="241" t="s">
        <v>459</v>
      </c>
      <c r="G300" s="39"/>
      <c r="H300" s="39"/>
      <c r="I300" s="137"/>
      <c r="J300" s="39"/>
      <c r="K300" s="39"/>
      <c r="L300" s="43"/>
      <c r="M300" s="242"/>
      <c r="N300" s="243"/>
      <c r="O300" s="90"/>
      <c r="P300" s="90"/>
      <c r="Q300" s="90"/>
      <c r="R300" s="90"/>
      <c r="S300" s="90"/>
      <c r="T300" s="91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T300" s="16" t="s">
        <v>129</v>
      </c>
      <c r="AU300" s="16" t="s">
        <v>83</v>
      </c>
    </row>
    <row r="301" s="13" customFormat="1">
      <c r="A301" s="13"/>
      <c r="B301" s="244"/>
      <c r="C301" s="245"/>
      <c r="D301" s="240" t="s">
        <v>131</v>
      </c>
      <c r="E301" s="246" t="s">
        <v>1</v>
      </c>
      <c r="F301" s="247" t="s">
        <v>460</v>
      </c>
      <c r="G301" s="245"/>
      <c r="H301" s="248">
        <v>28.5</v>
      </c>
      <c r="I301" s="249"/>
      <c r="J301" s="245"/>
      <c r="K301" s="245"/>
      <c r="L301" s="250"/>
      <c r="M301" s="251"/>
      <c r="N301" s="252"/>
      <c r="O301" s="252"/>
      <c r="P301" s="252"/>
      <c r="Q301" s="252"/>
      <c r="R301" s="252"/>
      <c r="S301" s="252"/>
      <c r="T301" s="25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4" t="s">
        <v>131</v>
      </c>
      <c r="AU301" s="254" t="s">
        <v>83</v>
      </c>
      <c r="AV301" s="13" t="s">
        <v>83</v>
      </c>
      <c r="AW301" s="13" t="s">
        <v>32</v>
      </c>
      <c r="AX301" s="13" t="s">
        <v>81</v>
      </c>
      <c r="AY301" s="254" t="s">
        <v>120</v>
      </c>
    </row>
    <row r="302" s="2" customFormat="1" ht="21.75" customHeight="1">
      <c r="A302" s="37"/>
      <c r="B302" s="38"/>
      <c r="C302" s="227" t="s">
        <v>461</v>
      </c>
      <c r="D302" s="227" t="s">
        <v>122</v>
      </c>
      <c r="E302" s="228" t="s">
        <v>462</v>
      </c>
      <c r="F302" s="229" t="s">
        <v>463</v>
      </c>
      <c r="G302" s="230" t="s">
        <v>149</v>
      </c>
      <c r="H302" s="231">
        <v>28.5</v>
      </c>
      <c r="I302" s="232"/>
      <c r="J302" s="233">
        <f>ROUND(I302*H302,2)</f>
        <v>0</v>
      </c>
      <c r="K302" s="229" t="s">
        <v>126</v>
      </c>
      <c r="L302" s="43"/>
      <c r="M302" s="234" t="s">
        <v>1</v>
      </c>
      <c r="N302" s="235" t="s">
        <v>41</v>
      </c>
      <c r="O302" s="90"/>
      <c r="P302" s="236">
        <f>O302*H302</f>
        <v>0</v>
      </c>
      <c r="Q302" s="236">
        <v>0.00011</v>
      </c>
      <c r="R302" s="236">
        <f>Q302*H302</f>
        <v>0.0031350000000000002</v>
      </c>
      <c r="S302" s="236">
        <v>0</v>
      </c>
      <c r="T302" s="237">
        <f>S302*H302</f>
        <v>0</v>
      </c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R302" s="238" t="s">
        <v>127</v>
      </c>
      <c r="AT302" s="238" t="s">
        <v>122</v>
      </c>
      <c r="AU302" s="238" t="s">
        <v>83</v>
      </c>
      <c r="AY302" s="16" t="s">
        <v>120</v>
      </c>
      <c r="BE302" s="239">
        <f>IF(N302="základní",J302,0)</f>
        <v>0</v>
      </c>
      <c r="BF302" s="239">
        <f>IF(N302="snížená",J302,0)</f>
        <v>0</v>
      </c>
      <c r="BG302" s="239">
        <f>IF(N302="zákl. přenesená",J302,0)</f>
        <v>0</v>
      </c>
      <c r="BH302" s="239">
        <f>IF(N302="sníž. přenesená",J302,0)</f>
        <v>0</v>
      </c>
      <c r="BI302" s="239">
        <f>IF(N302="nulová",J302,0)</f>
        <v>0</v>
      </c>
      <c r="BJ302" s="16" t="s">
        <v>81</v>
      </c>
      <c r="BK302" s="239">
        <f>ROUND(I302*H302,2)</f>
        <v>0</v>
      </c>
      <c r="BL302" s="16" t="s">
        <v>127</v>
      </c>
      <c r="BM302" s="238" t="s">
        <v>464</v>
      </c>
    </row>
    <row r="303" s="2" customFormat="1">
      <c r="A303" s="37"/>
      <c r="B303" s="38"/>
      <c r="C303" s="39"/>
      <c r="D303" s="240" t="s">
        <v>129</v>
      </c>
      <c r="E303" s="39"/>
      <c r="F303" s="241" t="s">
        <v>465</v>
      </c>
      <c r="G303" s="39"/>
      <c r="H303" s="39"/>
      <c r="I303" s="137"/>
      <c r="J303" s="39"/>
      <c r="K303" s="39"/>
      <c r="L303" s="43"/>
      <c r="M303" s="242"/>
      <c r="N303" s="243"/>
      <c r="O303" s="90"/>
      <c r="P303" s="90"/>
      <c r="Q303" s="90"/>
      <c r="R303" s="90"/>
      <c r="S303" s="90"/>
      <c r="T303" s="91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T303" s="16" t="s">
        <v>129</v>
      </c>
      <c r="AU303" s="16" t="s">
        <v>83</v>
      </c>
    </row>
    <row r="304" s="2" customFormat="1" ht="21.75" customHeight="1">
      <c r="A304" s="37"/>
      <c r="B304" s="38"/>
      <c r="C304" s="227" t="s">
        <v>466</v>
      </c>
      <c r="D304" s="227" t="s">
        <v>122</v>
      </c>
      <c r="E304" s="228" t="s">
        <v>467</v>
      </c>
      <c r="F304" s="229" t="s">
        <v>468</v>
      </c>
      <c r="G304" s="230" t="s">
        <v>270</v>
      </c>
      <c r="H304" s="231">
        <v>2</v>
      </c>
      <c r="I304" s="232"/>
      <c r="J304" s="233">
        <f>ROUND(I304*H304,2)</f>
        <v>0</v>
      </c>
      <c r="K304" s="229" t="s">
        <v>126</v>
      </c>
      <c r="L304" s="43"/>
      <c r="M304" s="234" t="s">
        <v>1</v>
      </c>
      <c r="N304" s="235" t="s">
        <v>41</v>
      </c>
      <c r="O304" s="90"/>
      <c r="P304" s="236">
        <f>O304*H304</f>
        <v>0</v>
      </c>
      <c r="Q304" s="236">
        <v>0.0064900000000000001</v>
      </c>
      <c r="R304" s="236">
        <f>Q304*H304</f>
        <v>0.01298</v>
      </c>
      <c r="S304" s="236">
        <v>0</v>
      </c>
      <c r="T304" s="237">
        <f>S304*H304</f>
        <v>0</v>
      </c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R304" s="238" t="s">
        <v>127</v>
      </c>
      <c r="AT304" s="238" t="s">
        <v>122</v>
      </c>
      <c r="AU304" s="238" t="s">
        <v>83</v>
      </c>
      <c r="AY304" s="16" t="s">
        <v>120</v>
      </c>
      <c r="BE304" s="239">
        <f>IF(N304="základní",J304,0)</f>
        <v>0</v>
      </c>
      <c r="BF304" s="239">
        <f>IF(N304="snížená",J304,0)</f>
        <v>0</v>
      </c>
      <c r="BG304" s="239">
        <f>IF(N304="zákl. přenesená",J304,0)</f>
        <v>0</v>
      </c>
      <c r="BH304" s="239">
        <f>IF(N304="sníž. přenesená",J304,0)</f>
        <v>0</v>
      </c>
      <c r="BI304" s="239">
        <f>IF(N304="nulová",J304,0)</f>
        <v>0</v>
      </c>
      <c r="BJ304" s="16" t="s">
        <v>81</v>
      </c>
      <c r="BK304" s="239">
        <f>ROUND(I304*H304,2)</f>
        <v>0</v>
      </c>
      <c r="BL304" s="16" t="s">
        <v>127</v>
      </c>
      <c r="BM304" s="238" t="s">
        <v>469</v>
      </c>
    </row>
    <row r="305" s="2" customFormat="1">
      <c r="A305" s="37"/>
      <c r="B305" s="38"/>
      <c r="C305" s="39"/>
      <c r="D305" s="240" t="s">
        <v>129</v>
      </c>
      <c r="E305" s="39"/>
      <c r="F305" s="241" t="s">
        <v>470</v>
      </c>
      <c r="G305" s="39"/>
      <c r="H305" s="39"/>
      <c r="I305" s="137"/>
      <c r="J305" s="39"/>
      <c r="K305" s="39"/>
      <c r="L305" s="43"/>
      <c r="M305" s="242"/>
      <c r="N305" s="243"/>
      <c r="O305" s="90"/>
      <c r="P305" s="90"/>
      <c r="Q305" s="90"/>
      <c r="R305" s="90"/>
      <c r="S305" s="90"/>
      <c r="T305" s="91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T305" s="16" t="s">
        <v>129</v>
      </c>
      <c r="AU305" s="16" t="s">
        <v>83</v>
      </c>
    </row>
    <row r="306" s="2" customFormat="1" ht="16.5" customHeight="1">
      <c r="A306" s="37"/>
      <c r="B306" s="38"/>
      <c r="C306" s="227" t="s">
        <v>471</v>
      </c>
      <c r="D306" s="227" t="s">
        <v>122</v>
      </c>
      <c r="E306" s="228" t="s">
        <v>472</v>
      </c>
      <c r="F306" s="229" t="s">
        <v>473</v>
      </c>
      <c r="G306" s="230" t="s">
        <v>199</v>
      </c>
      <c r="H306" s="231">
        <v>3</v>
      </c>
      <c r="I306" s="232"/>
      <c r="J306" s="233">
        <f>ROUND(I306*H306,2)</f>
        <v>0</v>
      </c>
      <c r="K306" s="229" t="s">
        <v>126</v>
      </c>
      <c r="L306" s="43"/>
      <c r="M306" s="234" t="s">
        <v>1</v>
      </c>
      <c r="N306" s="235" t="s">
        <v>41</v>
      </c>
      <c r="O306" s="90"/>
      <c r="P306" s="236">
        <f>O306*H306</f>
        <v>0</v>
      </c>
      <c r="Q306" s="236">
        <v>0.0044000000000000003</v>
      </c>
      <c r="R306" s="236">
        <f>Q306*H306</f>
        <v>0.0132</v>
      </c>
      <c r="S306" s="236">
        <v>0</v>
      </c>
      <c r="T306" s="237">
        <f>S306*H306</f>
        <v>0</v>
      </c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R306" s="238" t="s">
        <v>127</v>
      </c>
      <c r="AT306" s="238" t="s">
        <v>122</v>
      </c>
      <c r="AU306" s="238" t="s">
        <v>83</v>
      </c>
      <c r="AY306" s="16" t="s">
        <v>120</v>
      </c>
      <c r="BE306" s="239">
        <f>IF(N306="základní",J306,0)</f>
        <v>0</v>
      </c>
      <c r="BF306" s="239">
        <f>IF(N306="snížená",J306,0)</f>
        <v>0</v>
      </c>
      <c r="BG306" s="239">
        <f>IF(N306="zákl. přenesená",J306,0)</f>
        <v>0</v>
      </c>
      <c r="BH306" s="239">
        <f>IF(N306="sníž. přenesená",J306,0)</f>
        <v>0</v>
      </c>
      <c r="BI306" s="239">
        <f>IF(N306="nulová",J306,0)</f>
        <v>0</v>
      </c>
      <c r="BJ306" s="16" t="s">
        <v>81</v>
      </c>
      <c r="BK306" s="239">
        <f>ROUND(I306*H306,2)</f>
        <v>0</v>
      </c>
      <c r="BL306" s="16" t="s">
        <v>127</v>
      </c>
      <c r="BM306" s="238" t="s">
        <v>474</v>
      </c>
    </row>
    <row r="307" s="2" customFormat="1">
      <c r="A307" s="37"/>
      <c r="B307" s="38"/>
      <c r="C307" s="39"/>
      <c r="D307" s="240" t="s">
        <v>129</v>
      </c>
      <c r="E307" s="39"/>
      <c r="F307" s="241" t="s">
        <v>475</v>
      </c>
      <c r="G307" s="39"/>
      <c r="H307" s="39"/>
      <c r="I307" s="137"/>
      <c r="J307" s="39"/>
      <c r="K307" s="39"/>
      <c r="L307" s="43"/>
      <c r="M307" s="242"/>
      <c r="N307" s="243"/>
      <c r="O307" s="90"/>
      <c r="P307" s="90"/>
      <c r="Q307" s="90"/>
      <c r="R307" s="90"/>
      <c r="S307" s="90"/>
      <c r="T307" s="91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T307" s="16" t="s">
        <v>129</v>
      </c>
      <c r="AU307" s="16" t="s">
        <v>83</v>
      </c>
    </row>
    <row r="308" s="2" customFormat="1" ht="21.75" customHeight="1">
      <c r="A308" s="37"/>
      <c r="B308" s="38"/>
      <c r="C308" s="227" t="s">
        <v>476</v>
      </c>
      <c r="D308" s="227" t="s">
        <v>122</v>
      </c>
      <c r="E308" s="228" t="s">
        <v>477</v>
      </c>
      <c r="F308" s="229" t="s">
        <v>478</v>
      </c>
      <c r="G308" s="230" t="s">
        <v>199</v>
      </c>
      <c r="H308" s="231">
        <v>3</v>
      </c>
      <c r="I308" s="232"/>
      <c r="J308" s="233">
        <f>ROUND(I308*H308,2)</f>
        <v>0</v>
      </c>
      <c r="K308" s="229" t="s">
        <v>126</v>
      </c>
      <c r="L308" s="43"/>
      <c r="M308" s="234" t="s">
        <v>1</v>
      </c>
      <c r="N308" s="235" t="s">
        <v>41</v>
      </c>
      <c r="O308" s="90"/>
      <c r="P308" s="236">
        <f>O308*H308</f>
        <v>0</v>
      </c>
      <c r="Q308" s="236">
        <v>0</v>
      </c>
      <c r="R308" s="236">
        <f>Q308*H308</f>
        <v>0</v>
      </c>
      <c r="S308" s="236">
        <v>0</v>
      </c>
      <c r="T308" s="237">
        <f>S308*H308</f>
        <v>0</v>
      </c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R308" s="238" t="s">
        <v>127</v>
      </c>
      <c r="AT308" s="238" t="s">
        <v>122</v>
      </c>
      <c r="AU308" s="238" t="s">
        <v>83</v>
      </c>
      <c r="AY308" s="16" t="s">
        <v>120</v>
      </c>
      <c r="BE308" s="239">
        <f>IF(N308="základní",J308,0)</f>
        <v>0</v>
      </c>
      <c r="BF308" s="239">
        <f>IF(N308="snížená",J308,0)</f>
        <v>0</v>
      </c>
      <c r="BG308" s="239">
        <f>IF(N308="zákl. přenesená",J308,0)</f>
        <v>0</v>
      </c>
      <c r="BH308" s="239">
        <f>IF(N308="sníž. přenesená",J308,0)</f>
        <v>0</v>
      </c>
      <c r="BI308" s="239">
        <f>IF(N308="nulová",J308,0)</f>
        <v>0</v>
      </c>
      <c r="BJ308" s="16" t="s">
        <v>81</v>
      </c>
      <c r="BK308" s="239">
        <f>ROUND(I308*H308,2)</f>
        <v>0</v>
      </c>
      <c r="BL308" s="16" t="s">
        <v>127</v>
      </c>
      <c r="BM308" s="238" t="s">
        <v>479</v>
      </c>
    </row>
    <row r="309" s="2" customFormat="1">
      <c r="A309" s="37"/>
      <c r="B309" s="38"/>
      <c r="C309" s="39"/>
      <c r="D309" s="240" t="s">
        <v>129</v>
      </c>
      <c r="E309" s="39"/>
      <c r="F309" s="241" t="s">
        <v>480</v>
      </c>
      <c r="G309" s="39"/>
      <c r="H309" s="39"/>
      <c r="I309" s="137"/>
      <c r="J309" s="39"/>
      <c r="K309" s="39"/>
      <c r="L309" s="43"/>
      <c r="M309" s="242"/>
      <c r="N309" s="243"/>
      <c r="O309" s="90"/>
      <c r="P309" s="90"/>
      <c r="Q309" s="90"/>
      <c r="R309" s="90"/>
      <c r="S309" s="90"/>
      <c r="T309" s="91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T309" s="16" t="s">
        <v>129</v>
      </c>
      <c r="AU309" s="16" t="s">
        <v>83</v>
      </c>
    </row>
    <row r="310" s="2" customFormat="1" ht="21.75" customHeight="1">
      <c r="A310" s="37"/>
      <c r="B310" s="38"/>
      <c r="C310" s="227" t="s">
        <v>481</v>
      </c>
      <c r="D310" s="227" t="s">
        <v>122</v>
      </c>
      <c r="E310" s="228" t="s">
        <v>482</v>
      </c>
      <c r="F310" s="229" t="s">
        <v>483</v>
      </c>
      <c r="G310" s="230" t="s">
        <v>199</v>
      </c>
      <c r="H310" s="231">
        <v>6</v>
      </c>
      <c r="I310" s="232"/>
      <c r="J310" s="233">
        <f>ROUND(I310*H310,2)</f>
        <v>0</v>
      </c>
      <c r="K310" s="229" t="s">
        <v>126</v>
      </c>
      <c r="L310" s="43"/>
      <c r="M310" s="234" t="s">
        <v>1</v>
      </c>
      <c r="N310" s="235" t="s">
        <v>41</v>
      </c>
      <c r="O310" s="90"/>
      <c r="P310" s="236">
        <f>O310*H310</f>
        <v>0</v>
      </c>
      <c r="Q310" s="236">
        <v>0</v>
      </c>
      <c r="R310" s="236">
        <f>Q310*H310</f>
        <v>0</v>
      </c>
      <c r="S310" s="236">
        <v>0</v>
      </c>
      <c r="T310" s="237">
        <f>S310*H310</f>
        <v>0</v>
      </c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R310" s="238" t="s">
        <v>127</v>
      </c>
      <c r="AT310" s="238" t="s">
        <v>122</v>
      </c>
      <c r="AU310" s="238" t="s">
        <v>83</v>
      </c>
      <c r="AY310" s="16" t="s">
        <v>120</v>
      </c>
      <c r="BE310" s="239">
        <f>IF(N310="základní",J310,0)</f>
        <v>0</v>
      </c>
      <c r="BF310" s="239">
        <f>IF(N310="snížená",J310,0)</f>
        <v>0</v>
      </c>
      <c r="BG310" s="239">
        <f>IF(N310="zákl. přenesená",J310,0)</f>
        <v>0</v>
      </c>
      <c r="BH310" s="239">
        <f>IF(N310="sníž. přenesená",J310,0)</f>
        <v>0</v>
      </c>
      <c r="BI310" s="239">
        <f>IF(N310="nulová",J310,0)</f>
        <v>0</v>
      </c>
      <c r="BJ310" s="16" t="s">
        <v>81</v>
      </c>
      <c r="BK310" s="239">
        <f>ROUND(I310*H310,2)</f>
        <v>0</v>
      </c>
      <c r="BL310" s="16" t="s">
        <v>127</v>
      </c>
      <c r="BM310" s="238" t="s">
        <v>484</v>
      </c>
    </row>
    <row r="311" s="2" customFormat="1">
      <c r="A311" s="37"/>
      <c r="B311" s="38"/>
      <c r="C311" s="39"/>
      <c r="D311" s="240" t="s">
        <v>129</v>
      </c>
      <c r="E311" s="39"/>
      <c r="F311" s="241" t="s">
        <v>485</v>
      </c>
      <c r="G311" s="39"/>
      <c r="H311" s="39"/>
      <c r="I311" s="137"/>
      <c r="J311" s="39"/>
      <c r="K311" s="39"/>
      <c r="L311" s="43"/>
      <c r="M311" s="242"/>
      <c r="N311" s="243"/>
      <c r="O311" s="90"/>
      <c r="P311" s="90"/>
      <c r="Q311" s="90"/>
      <c r="R311" s="90"/>
      <c r="S311" s="90"/>
      <c r="T311" s="91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T311" s="16" t="s">
        <v>129</v>
      </c>
      <c r="AU311" s="16" t="s">
        <v>83</v>
      </c>
    </row>
    <row r="312" s="2" customFormat="1" ht="16.5" customHeight="1">
      <c r="A312" s="37"/>
      <c r="B312" s="38"/>
      <c r="C312" s="227" t="s">
        <v>486</v>
      </c>
      <c r="D312" s="227" t="s">
        <v>122</v>
      </c>
      <c r="E312" s="228" t="s">
        <v>487</v>
      </c>
      <c r="F312" s="229" t="s">
        <v>488</v>
      </c>
      <c r="G312" s="230" t="s">
        <v>167</v>
      </c>
      <c r="H312" s="231">
        <v>5.7599999999999998</v>
      </c>
      <c r="I312" s="232"/>
      <c r="J312" s="233">
        <f>ROUND(I312*H312,2)</f>
        <v>0</v>
      </c>
      <c r="K312" s="229" t="s">
        <v>126</v>
      </c>
      <c r="L312" s="43"/>
      <c r="M312" s="234" t="s">
        <v>1</v>
      </c>
      <c r="N312" s="235" t="s">
        <v>41</v>
      </c>
      <c r="O312" s="90"/>
      <c r="P312" s="236">
        <f>O312*H312</f>
        <v>0</v>
      </c>
      <c r="Q312" s="236">
        <v>0.12171</v>
      </c>
      <c r="R312" s="236">
        <f>Q312*H312</f>
        <v>0.70104959999999994</v>
      </c>
      <c r="S312" s="236">
        <v>2.3999999999999999</v>
      </c>
      <c r="T312" s="237">
        <f>S312*H312</f>
        <v>13.824</v>
      </c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R312" s="238" t="s">
        <v>127</v>
      </c>
      <c r="AT312" s="238" t="s">
        <v>122</v>
      </c>
      <c r="AU312" s="238" t="s">
        <v>83</v>
      </c>
      <c r="AY312" s="16" t="s">
        <v>120</v>
      </c>
      <c r="BE312" s="239">
        <f>IF(N312="základní",J312,0)</f>
        <v>0</v>
      </c>
      <c r="BF312" s="239">
        <f>IF(N312="snížená",J312,0)</f>
        <v>0</v>
      </c>
      <c r="BG312" s="239">
        <f>IF(N312="zákl. přenesená",J312,0)</f>
        <v>0</v>
      </c>
      <c r="BH312" s="239">
        <f>IF(N312="sníž. přenesená",J312,0)</f>
        <v>0</v>
      </c>
      <c r="BI312" s="239">
        <f>IF(N312="nulová",J312,0)</f>
        <v>0</v>
      </c>
      <c r="BJ312" s="16" t="s">
        <v>81</v>
      </c>
      <c r="BK312" s="239">
        <f>ROUND(I312*H312,2)</f>
        <v>0</v>
      </c>
      <c r="BL312" s="16" t="s">
        <v>127</v>
      </c>
      <c r="BM312" s="238" t="s">
        <v>489</v>
      </c>
    </row>
    <row r="313" s="2" customFormat="1">
      <c r="A313" s="37"/>
      <c r="B313" s="38"/>
      <c r="C313" s="39"/>
      <c r="D313" s="240" t="s">
        <v>129</v>
      </c>
      <c r="E313" s="39"/>
      <c r="F313" s="241" t="s">
        <v>490</v>
      </c>
      <c r="G313" s="39"/>
      <c r="H313" s="39"/>
      <c r="I313" s="137"/>
      <c r="J313" s="39"/>
      <c r="K313" s="39"/>
      <c r="L313" s="43"/>
      <c r="M313" s="242"/>
      <c r="N313" s="243"/>
      <c r="O313" s="90"/>
      <c r="P313" s="90"/>
      <c r="Q313" s="90"/>
      <c r="R313" s="90"/>
      <c r="S313" s="90"/>
      <c r="T313" s="91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T313" s="16" t="s">
        <v>129</v>
      </c>
      <c r="AU313" s="16" t="s">
        <v>83</v>
      </c>
    </row>
    <row r="314" s="13" customFormat="1">
      <c r="A314" s="13"/>
      <c r="B314" s="244"/>
      <c r="C314" s="245"/>
      <c r="D314" s="240" t="s">
        <v>131</v>
      </c>
      <c r="E314" s="246" t="s">
        <v>1</v>
      </c>
      <c r="F314" s="247" t="s">
        <v>491</v>
      </c>
      <c r="G314" s="245"/>
      <c r="H314" s="248">
        <v>5.7599999999999998</v>
      </c>
      <c r="I314" s="249"/>
      <c r="J314" s="245"/>
      <c r="K314" s="245"/>
      <c r="L314" s="250"/>
      <c r="M314" s="251"/>
      <c r="N314" s="252"/>
      <c r="O314" s="252"/>
      <c r="P314" s="252"/>
      <c r="Q314" s="252"/>
      <c r="R314" s="252"/>
      <c r="S314" s="252"/>
      <c r="T314" s="25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4" t="s">
        <v>131</v>
      </c>
      <c r="AU314" s="254" t="s">
        <v>83</v>
      </c>
      <c r="AV314" s="13" t="s">
        <v>83</v>
      </c>
      <c r="AW314" s="13" t="s">
        <v>32</v>
      </c>
      <c r="AX314" s="13" t="s">
        <v>81</v>
      </c>
      <c r="AY314" s="254" t="s">
        <v>120</v>
      </c>
    </row>
    <row r="315" s="2" customFormat="1" ht="16.5" customHeight="1">
      <c r="A315" s="37"/>
      <c r="B315" s="38"/>
      <c r="C315" s="227" t="s">
        <v>492</v>
      </c>
      <c r="D315" s="227" t="s">
        <v>122</v>
      </c>
      <c r="E315" s="228" t="s">
        <v>493</v>
      </c>
      <c r="F315" s="229" t="s">
        <v>494</v>
      </c>
      <c r="G315" s="230" t="s">
        <v>167</v>
      </c>
      <c r="H315" s="231">
        <v>6</v>
      </c>
      <c r="I315" s="232"/>
      <c r="J315" s="233">
        <f>ROUND(I315*H315,2)</f>
        <v>0</v>
      </c>
      <c r="K315" s="229" t="s">
        <v>126</v>
      </c>
      <c r="L315" s="43"/>
      <c r="M315" s="234" t="s">
        <v>1</v>
      </c>
      <c r="N315" s="235" t="s">
        <v>41</v>
      </c>
      <c r="O315" s="90"/>
      <c r="P315" s="236">
        <f>O315*H315</f>
        <v>0</v>
      </c>
      <c r="Q315" s="236">
        <v>0.12</v>
      </c>
      <c r="R315" s="236">
        <f>Q315*H315</f>
        <v>0.71999999999999997</v>
      </c>
      <c r="S315" s="236">
        <v>2.4900000000000002</v>
      </c>
      <c r="T315" s="237">
        <f>S315*H315</f>
        <v>14.940000000000001</v>
      </c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R315" s="238" t="s">
        <v>127</v>
      </c>
      <c r="AT315" s="238" t="s">
        <v>122</v>
      </c>
      <c r="AU315" s="238" t="s">
        <v>83</v>
      </c>
      <c r="AY315" s="16" t="s">
        <v>120</v>
      </c>
      <c r="BE315" s="239">
        <f>IF(N315="základní",J315,0)</f>
        <v>0</v>
      </c>
      <c r="BF315" s="239">
        <f>IF(N315="snížená",J315,0)</f>
        <v>0</v>
      </c>
      <c r="BG315" s="239">
        <f>IF(N315="zákl. přenesená",J315,0)</f>
        <v>0</v>
      </c>
      <c r="BH315" s="239">
        <f>IF(N315="sníž. přenesená",J315,0)</f>
        <v>0</v>
      </c>
      <c r="BI315" s="239">
        <f>IF(N315="nulová",J315,0)</f>
        <v>0</v>
      </c>
      <c r="BJ315" s="16" t="s">
        <v>81</v>
      </c>
      <c r="BK315" s="239">
        <f>ROUND(I315*H315,2)</f>
        <v>0</v>
      </c>
      <c r="BL315" s="16" t="s">
        <v>127</v>
      </c>
      <c r="BM315" s="238" t="s">
        <v>495</v>
      </c>
    </row>
    <row r="316" s="2" customFormat="1">
      <c r="A316" s="37"/>
      <c r="B316" s="38"/>
      <c r="C316" s="39"/>
      <c r="D316" s="240" t="s">
        <v>129</v>
      </c>
      <c r="E316" s="39"/>
      <c r="F316" s="241" t="s">
        <v>496</v>
      </c>
      <c r="G316" s="39"/>
      <c r="H316" s="39"/>
      <c r="I316" s="137"/>
      <c r="J316" s="39"/>
      <c r="K316" s="39"/>
      <c r="L316" s="43"/>
      <c r="M316" s="242"/>
      <c r="N316" s="243"/>
      <c r="O316" s="90"/>
      <c r="P316" s="90"/>
      <c r="Q316" s="90"/>
      <c r="R316" s="90"/>
      <c r="S316" s="90"/>
      <c r="T316" s="91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T316" s="16" t="s">
        <v>129</v>
      </c>
      <c r="AU316" s="16" t="s">
        <v>83</v>
      </c>
    </row>
    <row r="317" s="13" customFormat="1">
      <c r="A317" s="13"/>
      <c r="B317" s="244"/>
      <c r="C317" s="245"/>
      <c r="D317" s="240" t="s">
        <v>131</v>
      </c>
      <c r="E317" s="246" t="s">
        <v>1</v>
      </c>
      <c r="F317" s="247" t="s">
        <v>158</v>
      </c>
      <c r="G317" s="245"/>
      <c r="H317" s="248">
        <v>6</v>
      </c>
      <c r="I317" s="249"/>
      <c r="J317" s="245"/>
      <c r="K317" s="245"/>
      <c r="L317" s="250"/>
      <c r="M317" s="251"/>
      <c r="N317" s="252"/>
      <c r="O317" s="252"/>
      <c r="P317" s="252"/>
      <c r="Q317" s="252"/>
      <c r="R317" s="252"/>
      <c r="S317" s="252"/>
      <c r="T317" s="25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4" t="s">
        <v>131</v>
      </c>
      <c r="AU317" s="254" t="s">
        <v>83</v>
      </c>
      <c r="AV317" s="13" t="s">
        <v>83</v>
      </c>
      <c r="AW317" s="13" t="s">
        <v>32</v>
      </c>
      <c r="AX317" s="13" t="s">
        <v>81</v>
      </c>
      <c r="AY317" s="254" t="s">
        <v>120</v>
      </c>
    </row>
    <row r="318" s="2" customFormat="1" ht="16.5" customHeight="1">
      <c r="A318" s="37"/>
      <c r="B318" s="38"/>
      <c r="C318" s="227" t="s">
        <v>497</v>
      </c>
      <c r="D318" s="227" t="s">
        <v>122</v>
      </c>
      <c r="E318" s="228" t="s">
        <v>498</v>
      </c>
      <c r="F318" s="229" t="s">
        <v>499</v>
      </c>
      <c r="G318" s="230" t="s">
        <v>167</v>
      </c>
      <c r="H318" s="231">
        <v>9</v>
      </c>
      <c r="I318" s="232"/>
      <c r="J318" s="233">
        <f>ROUND(I318*H318,2)</f>
        <v>0</v>
      </c>
      <c r="K318" s="229" t="s">
        <v>126</v>
      </c>
      <c r="L318" s="43"/>
      <c r="M318" s="234" t="s">
        <v>1</v>
      </c>
      <c r="N318" s="235" t="s">
        <v>41</v>
      </c>
      <c r="O318" s="90"/>
      <c r="P318" s="236">
        <f>O318*H318</f>
        <v>0</v>
      </c>
      <c r="Q318" s="236">
        <v>0.12171</v>
      </c>
      <c r="R318" s="236">
        <f>Q318*H318</f>
        <v>1.0953900000000001</v>
      </c>
      <c r="S318" s="236">
        <v>2.3999999999999999</v>
      </c>
      <c r="T318" s="237">
        <f>S318*H318</f>
        <v>21.599999999999998</v>
      </c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R318" s="238" t="s">
        <v>127</v>
      </c>
      <c r="AT318" s="238" t="s">
        <v>122</v>
      </c>
      <c r="AU318" s="238" t="s">
        <v>83</v>
      </c>
      <c r="AY318" s="16" t="s">
        <v>120</v>
      </c>
      <c r="BE318" s="239">
        <f>IF(N318="základní",J318,0)</f>
        <v>0</v>
      </c>
      <c r="BF318" s="239">
        <f>IF(N318="snížená",J318,0)</f>
        <v>0</v>
      </c>
      <c r="BG318" s="239">
        <f>IF(N318="zákl. přenesená",J318,0)</f>
        <v>0</v>
      </c>
      <c r="BH318" s="239">
        <f>IF(N318="sníž. přenesená",J318,0)</f>
        <v>0</v>
      </c>
      <c r="BI318" s="239">
        <f>IF(N318="nulová",J318,0)</f>
        <v>0</v>
      </c>
      <c r="BJ318" s="16" t="s">
        <v>81</v>
      </c>
      <c r="BK318" s="239">
        <f>ROUND(I318*H318,2)</f>
        <v>0</v>
      </c>
      <c r="BL318" s="16" t="s">
        <v>127</v>
      </c>
      <c r="BM318" s="238" t="s">
        <v>500</v>
      </c>
    </row>
    <row r="319" s="2" customFormat="1">
      <c r="A319" s="37"/>
      <c r="B319" s="38"/>
      <c r="C319" s="39"/>
      <c r="D319" s="240" t="s">
        <v>129</v>
      </c>
      <c r="E319" s="39"/>
      <c r="F319" s="241" t="s">
        <v>501</v>
      </c>
      <c r="G319" s="39"/>
      <c r="H319" s="39"/>
      <c r="I319" s="137"/>
      <c r="J319" s="39"/>
      <c r="K319" s="39"/>
      <c r="L319" s="43"/>
      <c r="M319" s="242"/>
      <c r="N319" s="243"/>
      <c r="O319" s="90"/>
      <c r="P319" s="90"/>
      <c r="Q319" s="90"/>
      <c r="R319" s="90"/>
      <c r="S319" s="90"/>
      <c r="T319" s="91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T319" s="16" t="s">
        <v>129</v>
      </c>
      <c r="AU319" s="16" t="s">
        <v>83</v>
      </c>
    </row>
    <row r="320" s="2" customFormat="1" ht="16.5" customHeight="1">
      <c r="A320" s="37"/>
      <c r="B320" s="38"/>
      <c r="C320" s="227" t="s">
        <v>502</v>
      </c>
      <c r="D320" s="227" t="s">
        <v>122</v>
      </c>
      <c r="E320" s="228" t="s">
        <v>503</v>
      </c>
      <c r="F320" s="229" t="s">
        <v>504</v>
      </c>
      <c r="G320" s="230" t="s">
        <v>167</v>
      </c>
      <c r="H320" s="231">
        <v>8</v>
      </c>
      <c r="I320" s="232"/>
      <c r="J320" s="233">
        <f>ROUND(I320*H320,2)</f>
        <v>0</v>
      </c>
      <c r="K320" s="229" t="s">
        <v>126</v>
      </c>
      <c r="L320" s="43"/>
      <c r="M320" s="234" t="s">
        <v>1</v>
      </c>
      <c r="N320" s="235" t="s">
        <v>41</v>
      </c>
      <c r="O320" s="90"/>
      <c r="P320" s="236">
        <f>O320*H320</f>
        <v>0</v>
      </c>
      <c r="Q320" s="236">
        <v>0.12171</v>
      </c>
      <c r="R320" s="236">
        <f>Q320*H320</f>
        <v>0.97367999999999999</v>
      </c>
      <c r="S320" s="236">
        <v>2.3999999999999999</v>
      </c>
      <c r="T320" s="237">
        <f>S320*H320</f>
        <v>19.199999999999999</v>
      </c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R320" s="238" t="s">
        <v>127</v>
      </c>
      <c r="AT320" s="238" t="s">
        <v>122</v>
      </c>
      <c r="AU320" s="238" t="s">
        <v>83</v>
      </c>
      <c r="AY320" s="16" t="s">
        <v>120</v>
      </c>
      <c r="BE320" s="239">
        <f>IF(N320="základní",J320,0)</f>
        <v>0</v>
      </c>
      <c r="BF320" s="239">
        <f>IF(N320="snížená",J320,0)</f>
        <v>0</v>
      </c>
      <c r="BG320" s="239">
        <f>IF(N320="zákl. přenesená",J320,0)</f>
        <v>0</v>
      </c>
      <c r="BH320" s="239">
        <f>IF(N320="sníž. přenesená",J320,0)</f>
        <v>0</v>
      </c>
      <c r="BI320" s="239">
        <f>IF(N320="nulová",J320,0)</f>
        <v>0</v>
      </c>
      <c r="BJ320" s="16" t="s">
        <v>81</v>
      </c>
      <c r="BK320" s="239">
        <f>ROUND(I320*H320,2)</f>
        <v>0</v>
      </c>
      <c r="BL320" s="16" t="s">
        <v>127</v>
      </c>
      <c r="BM320" s="238" t="s">
        <v>505</v>
      </c>
    </row>
    <row r="321" s="2" customFormat="1">
      <c r="A321" s="37"/>
      <c r="B321" s="38"/>
      <c r="C321" s="39"/>
      <c r="D321" s="240" t="s">
        <v>129</v>
      </c>
      <c r="E321" s="39"/>
      <c r="F321" s="241" t="s">
        <v>506</v>
      </c>
      <c r="G321" s="39"/>
      <c r="H321" s="39"/>
      <c r="I321" s="137"/>
      <c r="J321" s="39"/>
      <c r="K321" s="39"/>
      <c r="L321" s="43"/>
      <c r="M321" s="242"/>
      <c r="N321" s="243"/>
      <c r="O321" s="90"/>
      <c r="P321" s="90"/>
      <c r="Q321" s="90"/>
      <c r="R321" s="90"/>
      <c r="S321" s="90"/>
      <c r="T321" s="91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T321" s="16" t="s">
        <v>129</v>
      </c>
      <c r="AU321" s="16" t="s">
        <v>83</v>
      </c>
    </row>
    <row r="322" s="2" customFormat="1" ht="21.75" customHeight="1">
      <c r="A322" s="37"/>
      <c r="B322" s="38"/>
      <c r="C322" s="227" t="s">
        <v>507</v>
      </c>
      <c r="D322" s="227" t="s">
        <v>122</v>
      </c>
      <c r="E322" s="228" t="s">
        <v>508</v>
      </c>
      <c r="F322" s="229" t="s">
        <v>509</v>
      </c>
      <c r="G322" s="230" t="s">
        <v>510</v>
      </c>
      <c r="H322" s="231">
        <v>1100</v>
      </c>
      <c r="I322" s="232"/>
      <c r="J322" s="233">
        <f>ROUND(I322*H322,2)</f>
        <v>0</v>
      </c>
      <c r="K322" s="229" t="s">
        <v>126</v>
      </c>
      <c r="L322" s="43"/>
      <c r="M322" s="234" t="s">
        <v>1</v>
      </c>
      <c r="N322" s="235" t="s">
        <v>41</v>
      </c>
      <c r="O322" s="90"/>
      <c r="P322" s="236">
        <f>O322*H322</f>
        <v>0</v>
      </c>
      <c r="Q322" s="236">
        <v>0</v>
      </c>
      <c r="R322" s="236">
        <f>Q322*H322</f>
        <v>0</v>
      </c>
      <c r="S322" s="236">
        <v>0.001</v>
      </c>
      <c r="T322" s="237">
        <f>S322*H322</f>
        <v>1.1000000000000001</v>
      </c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R322" s="238" t="s">
        <v>127</v>
      </c>
      <c r="AT322" s="238" t="s">
        <v>122</v>
      </c>
      <c r="AU322" s="238" t="s">
        <v>83</v>
      </c>
      <c r="AY322" s="16" t="s">
        <v>120</v>
      </c>
      <c r="BE322" s="239">
        <f>IF(N322="základní",J322,0)</f>
        <v>0</v>
      </c>
      <c r="BF322" s="239">
        <f>IF(N322="snížená",J322,0)</f>
        <v>0</v>
      </c>
      <c r="BG322" s="239">
        <f>IF(N322="zákl. přenesená",J322,0)</f>
        <v>0</v>
      </c>
      <c r="BH322" s="239">
        <f>IF(N322="sníž. přenesená",J322,0)</f>
        <v>0</v>
      </c>
      <c r="BI322" s="239">
        <f>IF(N322="nulová",J322,0)</f>
        <v>0</v>
      </c>
      <c r="BJ322" s="16" t="s">
        <v>81</v>
      </c>
      <c r="BK322" s="239">
        <f>ROUND(I322*H322,2)</f>
        <v>0</v>
      </c>
      <c r="BL322" s="16" t="s">
        <v>127</v>
      </c>
      <c r="BM322" s="238" t="s">
        <v>511</v>
      </c>
    </row>
    <row r="323" s="2" customFormat="1">
      <c r="A323" s="37"/>
      <c r="B323" s="38"/>
      <c r="C323" s="39"/>
      <c r="D323" s="240" t="s">
        <v>129</v>
      </c>
      <c r="E323" s="39"/>
      <c r="F323" s="241" t="s">
        <v>512</v>
      </c>
      <c r="G323" s="39"/>
      <c r="H323" s="39"/>
      <c r="I323" s="137"/>
      <c r="J323" s="39"/>
      <c r="K323" s="39"/>
      <c r="L323" s="43"/>
      <c r="M323" s="242"/>
      <c r="N323" s="243"/>
      <c r="O323" s="90"/>
      <c r="P323" s="90"/>
      <c r="Q323" s="90"/>
      <c r="R323" s="90"/>
      <c r="S323" s="90"/>
      <c r="T323" s="91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T323" s="16" t="s">
        <v>129</v>
      </c>
      <c r="AU323" s="16" t="s">
        <v>83</v>
      </c>
    </row>
    <row r="324" s="2" customFormat="1" ht="16.5" customHeight="1">
      <c r="A324" s="37"/>
      <c r="B324" s="38"/>
      <c r="C324" s="227" t="s">
        <v>513</v>
      </c>
      <c r="D324" s="227" t="s">
        <v>122</v>
      </c>
      <c r="E324" s="228" t="s">
        <v>514</v>
      </c>
      <c r="F324" s="229" t="s">
        <v>515</v>
      </c>
      <c r="G324" s="230" t="s">
        <v>510</v>
      </c>
      <c r="H324" s="231">
        <v>600</v>
      </c>
      <c r="I324" s="232"/>
      <c r="J324" s="233">
        <f>ROUND(I324*H324,2)</f>
        <v>0</v>
      </c>
      <c r="K324" s="229" t="s">
        <v>126</v>
      </c>
      <c r="L324" s="43"/>
      <c r="M324" s="234" t="s">
        <v>1</v>
      </c>
      <c r="N324" s="235" t="s">
        <v>41</v>
      </c>
      <c r="O324" s="90"/>
      <c r="P324" s="236">
        <f>O324*H324</f>
        <v>0</v>
      </c>
      <c r="Q324" s="236">
        <v>0</v>
      </c>
      <c r="R324" s="236">
        <f>Q324*H324</f>
        <v>0</v>
      </c>
      <c r="S324" s="236">
        <v>0.001</v>
      </c>
      <c r="T324" s="237">
        <f>S324*H324</f>
        <v>0.59999999999999998</v>
      </c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R324" s="238" t="s">
        <v>127</v>
      </c>
      <c r="AT324" s="238" t="s">
        <v>122</v>
      </c>
      <c r="AU324" s="238" t="s">
        <v>83</v>
      </c>
      <c r="AY324" s="16" t="s">
        <v>120</v>
      </c>
      <c r="BE324" s="239">
        <f>IF(N324="základní",J324,0)</f>
        <v>0</v>
      </c>
      <c r="BF324" s="239">
        <f>IF(N324="snížená",J324,0)</f>
        <v>0</v>
      </c>
      <c r="BG324" s="239">
        <f>IF(N324="zákl. přenesená",J324,0)</f>
        <v>0</v>
      </c>
      <c r="BH324" s="239">
        <f>IF(N324="sníž. přenesená",J324,0)</f>
        <v>0</v>
      </c>
      <c r="BI324" s="239">
        <f>IF(N324="nulová",J324,0)</f>
        <v>0</v>
      </c>
      <c r="BJ324" s="16" t="s">
        <v>81</v>
      </c>
      <c r="BK324" s="239">
        <f>ROUND(I324*H324,2)</f>
        <v>0</v>
      </c>
      <c r="BL324" s="16" t="s">
        <v>127</v>
      </c>
      <c r="BM324" s="238" t="s">
        <v>516</v>
      </c>
    </row>
    <row r="325" s="2" customFormat="1">
      <c r="A325" s="37"/>
      <c r="B325" s="38"/>
      <c r="C325" s="39"/>
      <c r="D325" s="240" t="s">
        <v>129</v>
      </c>
      <c r="E325" s="39"/>
      <c r="F325" s="241" t="s">
        <v>517</v>
      </c>
      <c r="G325" s="39"/>
      <c r="H325" s="39"/>
      <c r="I325" s="137"/>
      <c r="J325" s="39"/>
      <c r="K325" s="39"/>
      <c r="L325" s="43"/>
      <c r="M325" s="242"/>
      <c r="N325" s="243"/>
      <c r="O325" s="90"/>
      <c r="P325" s="90"/>
      <c r="Q325" s="90"/>
      <c r="R325" s="90"/>
      <c r="S325" s="90"/>
      <c r="T325" s="91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T325" s="16" t="s">
        <v>129</v>
      </c>
      <c r="AU325" s="16" t="s">
        <v>83</v>
      </c>
    </row>
    <row r="326" s="12" customFormat="1" ht="22.8" customHeight="1">
      <c r="A326" s="12"/>
      <c r="B326" s="211"/>
      <c r="C326" s="212"/>
      <c r="D326" s="213" t="s">
        <v>75</v>
      </c>
      <c r="E326" s="225" t="s">
        <v>518</v>
      </c>
      <c r="F326" s="225" t="s">
        <v>519</v>
      </c>
      <c r="G326" s="212"/>
      <c r="H326" s="212"/>
      <c r="I326" s="215"/>
      <c r="J326" s="226">
        <f>BK326</f>
        <v>0</v>
      </c>
      <c r="K326" s="212"/>
      <c r="L326" s="217"/>
      <c r="M326" s="218"/>
      <c r="N326" s="219"/>
      <c r="O326" s="219"/>
      <c r="P326" s="220">
        <f>SUM(P327:P341)</f>
        <v>0</v>
      </c>
      <c r="Q326" s="219"/>
      <c r="R326" s="220">
        <f>SUM(R327:R341)</f>
        <v>0</v>
      </c>
      <c r="S326" s="219"/>
      <c r="T326" s="221">
        <f>SUM(T327:T341)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222" t="s">
        <v>81</v>
      </c>
      <c r="AT326" s="223" t="s">
        <v>75</v>
      </c>
      <c r="AU326" s="223" t="s">
        <v>81</v>
      </c>
      <c r="AY326" s="222" t="s">
        <v>120</v>
      </c>
      <c r="BK326" s="224">
        <f>SUM(BK327:BK341)</f>
        <v>0</v>
      </c>
    </row>
    <row r="327" s="2" customFormat="1" ht="16.5" customHeight="1">
      <c r="A327" s="37"/>
      <c r="B327" s="38"/>
      <c r="C327" s="227" t="s">
        <v>520</v>
      </c>
      <c r="D327" s="227" t="s">
        <v>122</v>
      </c>
      <c r="E327" s="228" t="s">
        <v>521</v>
      </c>
      <c r="F327" s="229" t="s">
        <v>522</v>
      </c>
      <c r="G327" s="230" t="s">
        <v>199</v>
      </c>
      <c r="H327" s="231">
        <v>109.215</v>
      </c>
      <c r="I327" s="232"/>
      <c r="J327" s="233">
        <f>ROUND(I327*H327,2)</f>
        <v>0</v>
      </c>
      <c r="K327" s="229" t="s">
        <v>126</v>
      </c>
      <c r="L327" s="43"/>
      <c r="M327" s="234" t="s">
        <v>1</v>
      </c>
      <c r="N327" s="235" t="s">
        <v>41</v>
      </c>
      <c r="O327" s="90"/>
      <c r="P327" s="236">
        <f>O327*H327</f>
        <v>0</v>
      </c>
      <c r="Q327" s="236">
        <v>0</v>
      </c>
      <c r="R327" s="236">
        <f>Q327*H327</f>
        <v>0</v>
      </c>
      <c r="S327" s="236">
        <v>0</v>
      </c>
      <c r="T327" s="237">
        <f>S327*H327</f>
        <v>0</v>
      </c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R327" s="238" t="s">
        <v>127</v>
      </c>
      <c r="AT327" s="238" t="s">
        <v>122</v>
      </c>
      <c r="AU327" s="238" t="s">
        <v>83</v>
      </c>
      <c r="AY327" s="16" t="s">
        <v>120</v>
      </c>
      <c r="BE327" s="239">
        <f>IF(N327="základní",J327,0)</f>
        <v>0</v>
      </c>
      <c r="BF327" s="239">
        <f>IF(N327="snížená",J327,0)</f>
        <v>0</v>
      </c>
      <c r="BG327" s="239">
        <f>IF(N327="zákl. přenesená",J327,0)</f>
        <v>0</v>
      </c>
      <c r="BH327" s="239">
        <f>IF(N327="sníž. přenesená",J327,0)</f>
        <v>0</v>
      </c>
      <c r="BI327" s="239">
        <f>IF(N327="nulová",J327,0)</f>
        <v>0</v>
      </c>
      <c r="BJ327" s="16" t="s">
        <v>81</v>
      </c>
      <c r="BK327" s="239">
        <f>ROUND(I327*H327,2)</f>
        <v>0</v>
      </c>
      <c r="BL327" s="16" t="s">
        <v>127</v>
      </c>
      <c r="BM327" s="238" t="s">
        <v>523</v>
      </c>
    </row>
    <row r="328" s="2" customFormat="1">
      <c r="A328" s="37"/>
      <c r="B328" s="38"/>
      <c r="C328" s="39"/>
      <c r="D328" s="240" t="s">
        <v>129</v>
      </c>
      <c r="E328" s="39"/>
      <c r="F328" s="241" t="s">
        <v>524</v>
      </c>
      <c r="G328" s="39"/>
      <c r="H328" s="39"/>
      <c r="I328" s="137"/>
      <c r="J328" s="39"/>
      <c r="K328" s="39"/>
      <c r="L328" s="43"/>
      <c r="M328" s="242"/>
      <c r="N328" s="243"/>
      <c r="O328" s="90"/>
      <c r="P328" s="90"/>
      <c r="Q328" s="90"/>
      <c r="R328" s="90"/>
      <c r="S328" s="90"/>
      <c r="T328" s="91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T328" s="16" t="s">
        <v>129</v>
      </c>
      <c r="AU328" s="16" t="s">
        <v>83</v>
      </c>
    </row>
    <row r="329" s="2" customFormat="1" ht="21.75" customHeight="1">
      <c r="A329" s="37"/>
      <c r="B329" s="38"/>
      <c r="C329" s="227" t="s">
        <v>525</v>
      </c>
      <c r="D329" s="227" t="s">
        <v>122</v>
      </c>
      <c r="E329" s="228" t="s">
        <v>526</v>
      </c>
      <c r="F329" s="229" t="s">
        <v>527</v>
      </c>
      <c r="G329" s="230" t="s">
        <v>199</v>
      </c>
      <c r="H329" s="231">
        <v>982.93499999999995</v>
      </c>
      <c r="I329" s="232"/>
      <c r="J329" s="233">
        <f>ROUND(I329*H329,2)</f>
        <v>0</v>
      </c>
      <c r="K329" s="229" t="s">
        <v>126</v>
      </c>
      <c r="L329" s="43"/>
      <c r="M329" s="234" t="s">
        <v>1</v>
      </c>
      <c r="N329" s="235" t="s">
        <v>41</v>
      </c>
      <c r="O329" s="90"/>
      <c r="P329" s="236">
        <f>O329*H329</f>
        <v>0</v>
      </c>
      <c r="Q329" s="236">
        <v>0</v>
      </c>
      <c r="R329" s="236">
        <f>Q329*H329</f>
        <v>0</v>
      </c>
      <c r="S329" s="236">
        <v>0</v>
      </c>
      <c r="T329" s="237">
        <f>S329*H329</f>
        <v>0</v>
      </c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R329" s="238" t="s">
        <v>127</v>
      </c>
      <c r="AT329" s="238" t="s">
        <v>122</v>
      </c>
      <c r="AU329" s="238" t="s">
        <v>83</v>
      </c>
      <c r="AY329" s="16" t="s">
        <v>120</v>
      </c>
      <c r="BE329" s="239">
        <f>IF(N329="základní",J329,0)</f>
        <v>0</v>
      </c>
      <c r="BF329" s="239">
        <f>IF(N329="snížená",J329,0)</f>
        <v>0</v>
      </c>
      <c r="BG329" s="239">
        <f>IF(N329="zákl. přenesená",J329,0)</f>
        <v>0</v>
      </c>
      <c r="BH329" s="239">
        <f>IF(N329="sníž. přenesená",J329,0)</f>
        <v>0</v>
      </c>
      <c r="BI329" s="239">
        <f>IF(N329="nulová",J329,0)</f>
        <v>0</v>
      </c>
      <c r="BJ329" s="16" t="s">
        <v>81</v>
      </c>
      <c r="BK329" s="239">
        <f>ROUND(I329*H329,2)</f>
        <v>0</v>
      </c>
      <c r="BL329" s="16" t="s">
        <v>127</v>
      </c>
      <c r="BM329" s="238" t="s">
        <v>528</v>
      </c>
    </row>
    <row r="330" s="2" customFormat="1">
      <c r="A330" s="37"/>
      <c r="B330" s="38"/>
      <c r="C330" s="39"/>
      <c r="D330" s="240" t="s">
        <v>129</v>
      </c>
      <c r="E330" s="39"/>
      <c r="F330" s="241" t="s">
        <v>529</v>
      </c>
      <c r="G330" s="39"/>
      <c r="H330" s="39"/>
      <c r="I330" s="137"/>
      <c r="J330" s="39"/>
      <c r="K330" s="39"/>
      <c r="L330" s="43"/>
      <c r="M330" s="242"/>
      <c r="N330" s="243"/>
      <c r="O330" s="90"/>
      <c r="P330" s="90"/>
      <c r="Q330" s="90"/>
      <c r="R330" s="90"/>
      <c r="S330" s="90"/>
      <c r="T330" s="91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T330" s="16" t="s">
        <v>129</v>
      </c>
      <c r="AU330" s="16" t="s">
        <v>83</v>
      </c>
    </row>
    <row r="331" s="13" customFormat="1">
      <c r="A331" s="13"/>
      <c r="B331" s="244"/>
      <c r="C331" s="245"/>
      <c r="D331" s="240" t="s">
        <v>131</v>
      </c>
      <c r="E331" s="245"/>
      <c r="F331" s="247" t="s">
        <v>530</v>
      </c>
      <c r="G331" s="245"/>
      <c r="H331" s="248">
        <v>982.93499999999995</v>
      </c>
      <c r="I331" s="249"/>
      <c r="J331" s="245"/>
      <c r="K331" s="245"/>
      <c r="L331" s="250"/>
      <c r="M331" s="251"/>
      <c r="N331" s="252"/>
      <c r="O331" s="252"/>
      <c r="P331" s="252"/>
      <c r="Q331" s="252"/>
      <c r="R331" s="252"/>
      <c r="S331" s="252"/>
      <c r="T331" s="25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4" t="s">
        <v>131</v>
      </c>
      <c r="AU331" s="254" t="s">
        <v>83</v>
      </c>
      <c r="AV331" s="13" t="s">
        <v>83</v>
      </c>
      <c r="AW331" s="13" t="s">
        <v>4</v>
      </c>
      <c r="AX331" s="13" t="s">
        <v>81</v>
      </c>
      <c r="AY331" s="254" t="s">
        <v>120</v>
      </c>
    </row>
    <row r="332" s="2" customFormat="1" ht="21.75" customHeight="1">
      <c r="A332" s="37"/>
      <c r="B332" s="38"/>
      <c r="C332" s="227" t="s">
        <v>531</v>
      </c>
      <c r="D332" s="227" t="s">
        <v>122</v>
      </c>
      <c r="E332" s="228" t="s">
        <v>532</v>
      </c>
      <c r="F332" s="229" t="s">
        <v>533</v>
      </c>
      <c r="G332" s="230" t="s">
        <v>199</v>
      </c>
      <c r="H332" s="231">
        <v>109.215</v>
      </c>
      <c r="I332" s="232"/>
      <c r="J332" s="233">
        <f>ROUND(I332*H332,2)</f>
        <v>0</v>
      </c>
      <c r="K332" s="229" t="s">
        <v>126</v>
      </c>
      <c r="L332" s="43"/>
      <c r="M332" s="234" t="s">
        <v>1</v>
      </c>
      <c r="N332" s="235" t="s">
        <v>41</v>
      </c>
      <c r="O332" s="90"/>
      <c r="P332" s="236">
        <f>O332*H332</f>
        <v>0</v>
      </c>
      <c r="Q332" s="236">
        <v>0</v>
      </c>
      <c r="R332" s="236">
        <f>Q332*H332</f>
        <v>0</v>
      </c>
      <c r="S332" s="236">
        <v>0</v>
      </c>
      <c r="T332" s="237">
        <f>S332*H332</f>
        <v>0</v>
      </c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R332" s="238" t="s">
        <v>127</v>
      </c>
      <c r="AT332" s="238" t="s">
        <v>122</v>
      </c>
      <c r="AU332" s="238" t="s">
        <v>83</v>
      </c>
      <c r="AY332" s="16" t="s">
        <v>120</v>
      </c>
      <c r="BE332" s="239">
        <f>IF(N332="základní",J332,0)</f>
        <v>0</v>
      </c>
      <c r="BF332" s="239">
        <f>IF(N332="snížená",J332,0)</f>
        <v>0</v>
      </c>
      <c r="BG332" s="239">
        <f>IF(N332="zákl. přenesená",J332,0)</f>
        <v>0</v>
      </c>
      <c r="BH332" s="239">
        <f>IF(N332="sníž. přenesená",J332,0)</f>
        <v>0</v>
      </c>
      <c r="BI332" s="239">
        <f>IF(N332="nulová",J332,0)</f>
        <v>0</v>
      </c>
      <c r="BJ332" s="16" t="s">
        <v>81</v>
      </c>
      <c r="BK332" s="239">
        <f>ROUND(I332*H332,2)</f>
        <v>0</v>
      </c>
      <c r="BL332" s="16" t="s">
        <v>127</v>
      </c>
      <c r="BM332" s="238" t="s">
        <v>534</v>
      </c>
    </row>
    <row r="333" s="2" customFormat="1">
      <c r="A333" s="37"/>
      <c r="B333" s="38"/>
      <c r="C333" s="39"/>
      <c r="D333" s="240" t="s">
        <v>129</v>
      </c>
      <c r="E333" s="39"/>
      <c r="F333" s="241" t="s">
        <v>535</v>
      </c>
      <c r="G333" s="39"/>
      <c r="H333" s="39"/>
      <c r="I333" s="137"/>
      <c r="J333" s="39"/>
      <c r="K333" s="39"/>
      <c r="L333" s="43"/>
      <c r="M333" s="242"/>
      <c r="N333" s="243"/>
      <c r="O333" s="90"/>
      <c r="P333" s="90"/>
      <c r="Q333" s="90"/>
      <c r="R333" s="90"/>
      <c r="S333" s="90"/>
      <c r="T333" s="91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T333" s="16" t="s">
        <v>129</v>
      </c>
      <c r="AU333" s="16" t="s">
        <v>83</v>
      </c>
    </row>
    <row r="334" s="2" customFormat="1" ht="33" customHeight="1">
      <c r="A334" s="37"/>
      <c r="B334" s="38"/>
      <c r="C334" s="227" t="s">
        <v>536</v>
      </c>
      <c r="D334" s="227" t="s">
        <v>122</v>
      </c>
      <c r="E334" s="228" t="s">
        <v>537</v>
      </c>
      <c r="F334" s="229" t="s">
        <v>538</v>
      </c>
      <c r="G334" s="230" t="s">
        <v>199</v>
      </c>
      <c r="H334" s="231">
        <v>69.563999999999993</v>
      </c>
      <c r="I334" s="232"/>
      <c r="J334" s="233">
        <f>ROUND(I334*H334,2)</f>
        <v>0</v>
      </c>
      <c r="K334" s="229" t="s">
        <v>126</v>
      </c>
      <c r="L334" s="43"/>
      <c r="M334" s="234" t="s">
        <v>1</v>
      </c>
      <c r="N334" s="235" t="s">
        <v>41</v>
      </c>
      <c r="O334" s="90"/>
      <c r="P334" s="236">
        <f>O334*H334</f>
        <v>0</v>
      </c>
      <c r="Q334" s="236">
        <v>0</v>
      </c>
      <c r="R334" s="236">
        <f>Q334*H334</f>
        <v>0</v>
      </c>
      <c r="S334" s="236">
        <v>0</v>
      </c>
      <c r="T334" s="237">
        <f>S334*H334</f>
        <v>0</v>
      </c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R334" s="238" t="s">
        <v>127</v>
      </c>
      <c r="AT334" s="238" t="s">
        <v>122</v>
      </c>
      <c r="AU334" s="238" t="s">
        <v>83</v>
      </c>
      <c r="AY334" s="16" t="s">
        <v>120</v>
      </c>
      <c r="BE334" s="239">
        <f>IF(N334="základní",J334,0)</f>
        <v>0</v>
      </c>
      <c r="BF334" s="239">
        <f>IF(N334="snížená",J334,0)</f>
        <v>0</v>
      </c>
      <c r="BG334" s="239">
        <f>IF(N334="zákl. přenesená",J334,0)</f>
        <v>0</v>
      </c>
      <c r="BH334" s="239">
        <f>IF(N334="sníž. přenesená",J334,0)</f>
        <v>0</v>
      </c>
      <c r="BI334" s="239">
        <f>IF(N334="nulová",J334,0)</f>
        <v>0</v>
      </c>
      <c r="BJ334" s="16" t="s">
        <v>81</v>
      </c>
      <c r="BK334" s="239">
        <f>ROUND(I334*H334,2)</f>
        <v>0</v>
      </c>
      <c r="BL334" s="16" t="s">
        <v>127</v>
      </c>
      <c r="BM334" s="238" t="s">
        <v>539</v>
      </c>
    </row>
    <row r="335" s="2" customFormat="1">
      <c r="A335" s="37"/>
      <c r="B335" s="38"/>
      <c r="C335" s="39"/>
      <c r="D335" s="240" t="s">
        <v>129</v>
      </c>
      <c r="E335" s="39"/>
      <c r="F335" s="241" t="s">
        <v>540</v>
      </c>
      <c r="G335" s="39"/>
      <c r="H335" s="39"/>
      <c r="I335" s="137"/>
      <c r="J335" s="39"/>
      <c r="K335" s="39"/>
      <c r="L335" s="43"/>
      <c r="M335" s="242"/>
      <c r="N335" s="243"/>
      <c r="O335" s="90"/>
      <c r="P335" s="90"/>
      <c r="Q335" s="90"/>
      <c r="R335" s="90"/>
      <c r="S335" s="90"/>
      <c r="T335" s="91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T335" s="16" t="s">
        <v>129</v>
      </c>
      <c r="AU335" s="16" t="s">
        <v>83</v>
      </c>
    </row>
    <row r="336" s="13" customFormat="1">
      <c r="A336" s="13"/>
      <c r="B336" s="244"/>
      <c r="C336" s="245"/>
      <c r="D336" s="240" t="s">
        <v>131</v>
      </c>
      <c r="E336" s="246" t="s">
        <v>1</v>
      </c>
      <c r="F336" s="247" t="s">
        <v>541</v>
      </c>
      <c r="G336" s="245"/>
      <c r="H336" s="248">
        <v>69.563999999999993</v>
      </c>
      <c r="I336" s="249"/>
      <c r="J336" s="245"/>
      <c r="K336" s="245"/>
      <c r="L336" s="250"/>
      <c r="M336" s="251"/>
      <c r="N336" s="252"/>
      <c r="O336" s="252"/>
      <c r="P336" s="252"/>
      <c r="Q336" s="252"/>
      <c r="R336" s="252"/>
      <c r="S336" s="252"/>
      <c r="T336" s="25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4" t="s">
        <v>131</v>
      </c>
      <c r="AU336" s="254" t="s">
        <v>83</v>
      </c>
      <c r="AV336" s="13" t="s">
        <v>83</v>
      </c>
      <c r="AW336" s="13" t="s">
        <v>32</v>
      </c>
      <c r="AX336" s="13" t="s">
        <v>81</v>
      </c>
      <c r="AY336" s="254" t="s">
        <v>120</v>
      </c>
    </row>
    <row r="337" s="2" customFormat="1" ht="21.75" customHeight="1">
      <c r="A337" s="37"/>
      <c r="B337" s="38"/>
      <c r="C337" s="227" t="s">
        <v>542</v>
      </c>
      <c r="D337" s="227" t="s">
        <v>122</v>
      </c>
      <c r="E337" s="228" t="s">
        <v>543</v>
      </c>
      <c r="F337" s="229" t="s">
        <v>544</v>
      </c>
      <c r="G337" s="230" t="s">
        <v>199</v>
      </c>
      <c r="H337" s="231">
        <v>24.582999999999998</v>
      </c>
      <c r="I337" s="232"/>
      <c r="J337" s="233">
        <f>ROUND(I337*H337,2)</f>
        <v>0</v>
      </c>
      <c r="K337" s="229" t="s">
        <v>126</v>
      </c>
      <c r="L337" s="43"/>
      <c r="M337" s="234" t="s">
        <v>1</v>
      </c>
      <c r="N337" s="235" t="s">
        <v>41</v>
      </c>
      <c r="O337" s="90"/>
      <c r="P337" s="236">
        <f>O337*H337</f>
        <v>0</v>
      </c>
      <c r="Q337" s="236">
        <v>0</v>
      </c>
      <c r="R337" s="236">
        <f>Q337*H337</f>
        <v>0</v>
      </c>
      <c r="S337" s="236">
        <v>0</v>
      </c>
      <c r="T337" s="237">
        <f>S337*H337</f>
        <v>0</v>
      </c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R337" s="238" t="s">
        <v>127</v>
      </c>
      <c r="AT337" s="238" t="s">
        <v>122</v>
      </c>
      <c r="AU337" s="238" t="s">
        <v>83</v>
      </c>
      <c r="AY337" s="16" t="s">
        <v>120</v>
      </c>
      <c r="BE337" s="239">
        <f>IF(N337="základní",J337,0)</f>
        <v>0</v>
      </c>
      <c r="BF337" s="239">
        <f>IF(N337="snížená",J337,0)</f>
        <v>0</v>
      </c>
      <c r="BG337" s="239">
        <f>IF(N337="zákl. přenesená",J337,0)</f>
        <v>0</v>
      </c>
      <c r="BH337" s="239">
        <f>IF(N337="sníž. přenesená",J337,0)</f>
        <v>0</v>
      </c>
      <c r="BI337" s="239">
        <f>IF(N337="nulová",J337,0)</f>
        <v>0</v>
      </c>
      <c r="BJ337" s="16" t="s">
        <v>81</v>
      </c>
      <c r="BK337" s="239">
        <f>ROUND(I337*H337,2)</f>
        <v>0</v>
      </c>
      <c r="BL337" s="16" t="s">
        <v>127</v>
      </c>
      <c r="BM337" s="238" t="s">
        <v>545</v>
      </c>
    </row>
    <row r="338" s="2" customFormat="1">
      <c r="A338" s="37"/>
      <c r="B338" s="38"/>
      <c r="C338" s="39"/>
      <c r="D338" s="240" t="s">
        <v>129</v>
      </c>
      <c r="E338" s="39"/>
      <c r="F338" s="241" t="s">
        <v>546</v>
      </c>
      <c r="G338" s="39"/>
      <c r="H338" s="39"/>
      <c r="I338" s="137"/>
      <c r="J338" s="39"/>
      <c r="K338" s="39"/>
      <c r="L338" s="43"/>
      <c r="M338" s="242"/>
      <c r="N338" s="243"/>
      <c r="O338" s="90"/>
      <c r="P338" s="90"/>
      <c r="Q338" s="90"/>
      <c r="R338" s="90"/>
      <c r="S338" s="90"/>
      <c r="T338" s="91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T338" s="16" t="s">
        <v>129</v>
      </c>
      <c r="AU338" s="16" t="s">
        <v>83</v>
      </c>
    </row>
    <row r="339" s="13" customFormat="1">
      <c r="A339" s="13"/>
      <c r="B339" s="244"/>
      <c r="C339" s="245"/>
      <c r="D339" s="240" t="s">
        <v>131</v>
      </c>
      <c r="E339" s="246" t="s">
        <v>1</v>
      </c>
      <c r="F339" s="247" t="s">
        <v>547</v>
      </c>
      <c r="G339" s="245"/>
      <c r="H339" s="248">
        <v>24.582999999999998</v>
      </c>
      <c r="I339" s="249"/>
      <c r="J339" s="245"/>
      <c r="K339" s="245"/>
      <c r="L339" s="250"/>
      <c r="M339" s="251"/>
      <c r="N339" s="252"/>
      <c r="O339" s="252"/>
      <c r="P339" s="252"/>
      <c r="Q339" s="252"/>
      <c r="R339" s="252"/>
      <c r="S339" s="252"/>
      <c r="T339" s="25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4" t="s">
        <v>131</v>
      </c>
      <c r="AU339" s="254" t="s">
        <v>83</v>
      </c>
      <c r="AV339" s="13" t="s">
        <v>83</v>
      </c>
      <c r="AW339" s="13" t="s">
        <v>32</v>
      </c>
      <c r="AX339" s="13" t="s">
        <v>81</v>
      </c>
      <c r="AY339" s="254" t="s">
        <v>120</v>
      </c>
    </row>
    <row r="340" s="2" customFormat="1" ht="21.75" customHeight="1">
      <c r="A340" s="37"/>
      <c r="B340" s="38"/>
      <c r="C340" s="227" t="s">
        <v>548</v>
      </c>
      <c r="D340" s="227" t="s">
        <v>122</v>
      </c>
      <c r="E340" s="228" t="s">
        <v>549</v>
      </c>
      <c r="F340" s="229" t="s">
        <v>550</v>
      </c>
      <c r="G340" s="230" t="s">
        <v>199</v>
      </c>
      <c r="H340" s="231">
        <v>13.359999999999999</v>
      </c>
      <c r="I340" s="232"/>
      <c r="J340" s="233">
        <f>ROUND(I340*H340,2)</f>
        <v>0</v>
      </c>
      <c r="K340" s="229" t="s">
        <v>126</v>
      </c>
      <c r="L340" s="43"/>
      <c r="M340" s="234" t="s">
        <v>1</v>
      </c>
      <c r="N340" s="235" t="s">
        <v>41</v>
      </c>
      <c r="O340" s="90"/>
      <c r="P340" s="236">
        <f>O340*H340</f>
        <v>0</v>
      </c>
      <c r="Q340" s="236">
        <v>0</v>
      </c>
      <c r="R340" s="236">
        <f>Q340*H340</f>
        <v>0</v>
      </c>
      <c r="S340" s="236">
        <v>0</v>
      </c>
      <c r="T340" s="237">
        <f>S340*H340</f>
        <v>0</v>
      </c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R340" s="238" t="s">
        <v>127</v>
      </c>
      <c r="AT340" s="238" t="s">
        <v>122</v>
      </c>
      <c r="AU340" s="238" t="s">
        <v>83</v>
      </c>
      <c r="AY340" s="16" t="s">
        <v>120</v>
      </c>
      <c r="BE340" s="239">
        <f>IF(N340="základní",J340,0)</f>
        <v>0</v>
      </c>
      <c r="BF340" s="239">
        <f>IF(N340="snížená",J340,0)</f>
        <v>0</v>
      </c>
      <c r="BG340" s="239">
        <f>IF(N340="zákl. přenesená",J340,0)</f>
        <v>0</v>
      </c>
      <c r="BH340" s="239">
        <f>IF(N340="sníž. přenesená",J340,0)</f>
        <v>0</v>
      </c>
      <c r="BI340" s="239">
        <f>IF(N340="nulová",J340,0)</f>
        <v>0</v>
      </c>
      <c r="BJ340" s="16" t="s">
        <v>81</v>
      </c>
      <c r="BK340" s="239">
        <f>ROUND(I340*H340,2)</f>
        <v>0</v>
      </c>
      <c r="BL340" s="16" t="s">
        <v>127</v>
      </c>
      <c r="BM340" s="238" t="s">
        <v>551</v>
      </c>
    </row>
    <row r="341" s="2" customFormat="1">
      <c r="A341" s="37"/>
      <c r="B341" s="38"/>
      <c r="C341" s="39"/>
      <c r="D341" s="240" t="s">
        <v>129</v>
      </c>
      <c r="E341" s="39"/>
      <c r="F341" s="241" t="s">
        <v>552</v>
      </c>
      <c r="G341" s="39"/>
      <c r="H341" s="39"/>
      <c r="I341" s="137"/>
      <c r="J341" s="39"/>
      <c r="K341" s="39"/>
      <c r="L341" s="43"/>
      <c r="M341" s="242"/>
      <c r="N341" s="243"/>
      <c r="O341" s="90"/>
      <c r="P341" s="90"/>
      <c r="Q341" s="90"/>
      <c r="R341" s="90"/>
      <c r="S341" s="90"/>
      <c r="T341" s="91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T341" s="16" t="s">
        <v>129</v>
      </c>
      <c r="AU341" s="16" t="s">
        <v>83</v>
      </c>
    </row>
    <row r="342" s="12" customFormat="1" ht="22.8" customHeight="1">
      <c r="A342" s="12"/>
      <c r="B342" s="211"/>
      <c r="C342" s="212"/>
      <c r="D342" s="213" t="s">
        <v>75</v>
      </c>
      <c r="E342" s="225" t="s">
        <v>553</v>
      </c>
      <c r="F342" s="225" t="s">
        <v>554</v>
      </c>
      <c r="G342" s="212"/>
      <c r="H342" s="212"/>
      <c r="I342" s="215"/>
      <c r="J342" s="226">
        <f>BK342</f>
        <v>0</v>
      </c>
      <c r="K342" s="212"/>
      <c r="L342" s="217"/>
      <c r="M342" s="218"/>
      <c r="N342" s="219"/>
      <c r="O342" s="219"/>
      <c r="P342" s="220">
        <f>SUM(P343:P344)</f>
        <v>0</v>
      </c>
      <c r="Q342" s="219"/>
      <c r="R342" s="220">
        <f>SUM(R343:R344)</f>
        <v>0</v>
      </c>
      <c r="S342" s="219"/>
      <c r="T342" s="221">
        <f>SUM(T343:T344)</f>
        <v>0</v>
      </c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R342" s="222" t="s">
        <v>81</v>
      </c>
      <c r="AT342" s="223" t="s">
        <v>75</v>
      </c>
      <c r="AU342" s="223" t="s">
        <v>81</v>
      </c>
      <c r="AY342" s="222" t="s">
        <v>120</v>
      </c>
      <c r="BK342" s="224">
        <f>SUM(BK343:BK344)</f>
        <v>0</v>
      </c>
    </row>
    <row r="343" s="2" customFormat="1" ht="21.75" customHeight="1">
      <c r="A343" s="37"/>
      <c r="B343" s="38"/>
      <c r="C343" s="227" t="s">
        <v>555</v>
      </c>
      <c r="D343" s="227" t="s">
        <v>122</v>
      </c>
      <c r="E343" s="228" t="s">
        <v>556</v>
      </c>
      <c r="F343" s="229" t="s">
        <v>557</v>
      </c>
      <c r="G343" s="230" t="s">
        <v>199</v>
      </c>
      <c r="H343" s="231">
        <v>154.702</v>
      </c>
      <c r="I343" s="232"/>
      <c r="J343" s="233">
        <f>ROUND(I343*H343,2)</f>
        <v>0</v>
      </c>
      <c r="K343" s="229" t="s">
        <v>126</v>
      </c>
      <c r="L343" s="43"/>
      <c r="M343" s="234" t="s">
        <v>1</v>
      </c>
      <c r="N343" s="235" t="s">
        <v>41</v>
      </c>
      <c r="O343" s="90"/>
      <c r="P343" s="236">
        <f>O343*H343</f>
        <v>0</v>
      </c>
      <c r="Q343" s="236">
        <v>0</v>
      </c>
      <c r="R343" s="236">
        <f>Q343*H343</f>
        <v>0</v>
      </c>
      <c r="S343" s="236">
        <v>0</v>
      </c>
      <c r="T343" s="237">
        <f>S343*H343</f>
        <v>0</v>
      </c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R343" s="238" t="s">
        <v>127</v>
      </c>
      <c r="AT343" s="238" t="s">
        <v>122</v>
      </c>
      <c r="AU343" s="238" t="s">
        <v>83</v>
      </c>
      <c r="AY343" s="16" t="s">
        <v>120</v>
      </c>
      <c r="BE343" s="239">
        <f>IF(N343="základní",J343,0)</f>
        <v>0</v>
      </c>
      <c r="BF343" s="239">
        <f>IF(N343="snížená",J343,0)</f>
        <v>0</v>
      </c>
      <c r="BG343" s="239">
        <f>IF(N343="zákl. přenesená",J343,0)</f>
        <v>0</v>
      </c>
      <c r="BH343" s="239">
        <f>IF(N343="sníž. přenesená",J343,0)</f>
        <v>0</v>
      </c>
      <c r="BI343" s="239">
        <f>IF(N343="nulová",J343,0)</f>
        <v>0</v>
      </c>
      <c r="BJ343" s="16" t="s">
        <v>81</v>
      </c>
      <c r="BK343" s="239">
        <f>ROUND(I343*H343,2)</f>
        <v>0</v>
      </c>
      <c r="BL343" s="16" t="s">
        <v>127</v>
      </c>
      <c r="BM343" s="238" t="s">
        <v>558</v>
      </c>
    </row>
    <row r="344" s="2" customFormat="1">
      <c r="A344" s="37"/>
      <c r="B344" s="38"/>
      <c r="C344" s="39"/>
      <c r="D344" s="240" t="s">
        <v>129</v>
      </c>
      <c r="E344" s="39"/>
      <c r="F344" s="241" t="s">
        <v>559</v>
      </c>
      <c r="G344" s="39"/>
      <c r="H344" s="39"/>
      <c r="I344" s="137"/>
      <c r="J344" s="39"/>
      <c r="K344" s="39"/>
      <c r="L344" s="43"/>
      <c r="M344" s="242"/>
      <c r="N344" s="243"/>
      <c r="O344" s="90"/>
      <c r="P344" s="90"/>
      <c r="Q344" s="90"/>
      <c r="R344" s="90"/>
      <c r="S344" s="90"/>
      <c r="T344" s="91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T344" s="16" t="s">
        <v>129</v>
      </c>
      <c r="AU344" s="16" t="s">
        <v>83</v>
      </c>
    </row>
    <row r="345" s="12" customFormat="1" ht="25.92" customHeight="1">
      <c r="A345" s="12"/>
      <c r="B345" s="211"/>
      <c r="C345" s="212"/>
      <c r="D345" s="213" t="s">
        <v>75</v>
      </c>
      <c r="E345" s="214" t="s">
        <v>560</v>
      </c>
      <c r="F345" s="214" t="s">
        <v>561</v>
      </c>
      <c r="G345" s="212"/>
      <c r="H345" s="212"/>
      <c r="I345" s="215"/>
      <c r="J345" s="216">
        <f>BK345</f>
        <v>0</v>
      </c>
      <c r="K345" s="212"/>
      <c r="L345" s="217"/>
      <c r="M345" s="218"/>
      <c r="N345" s="219"/>
      <c r="O345" s="219"/>
      <c r="P345" s="220">
        <f>P346</f>
        <v>0</v>
      </c>
      <c r="Q345" s="219"/>
      <c r="R345" s="220">
        <f>R346</f>
        <v>0.43531550000000002</v>
      </c>
      <c r="S345" s="219"/>
      <c r="T345" s="221">
        <f>T346</f>
        <v>0</v>
      </c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R345" s="222" t="s">
        <v>83</v>
      </c>
      <c r="AT345" s="223" t="s">
        <v>75</v>
      </c>
      <c r="AU345" s="223" t="s">
        <v>76</v>
      </c>
      <c r="AY345" s="222" t="s">
        <v>120</v>
      </c>
      <c r="BK345" s="224">
        <f>BK346</f>
        <v>0</v>
      </c>
    </row>
    <row r="346" s="12" customFormat="1" ht="22.8" customHeight="1">
      <c r="A346" s="12"/>
      <c r="B346" s="211"/>
      <c r="C346" s="212"/>
      <c r="D346" s="213" t="s">
        <v>75</v>
      </c>
      <c r="E346" s="225" t="s">
        <v>562</v>
      </c>
      <c r="F346" s="225" t="s">
        <v>563</v>
      </c>
      <c r="G346" s="212"/>
      <c r="H346" s="212"/>
      <c r="I346" s="215"/>
      <c r="J346" s="226">
        <f>BK346</f>
        <v>0</v>
      </c>
      <c r="K346" s="212"/>
      <c r="L346" s="217"/>
      <c r="M346" s="218"/>
      <c r="N346" s="219"/>
      <c r="O346" s="219"/>
      <c r="P346" s="220">
        <f>SUM(P347:P381)</f>
        <v>0</v>
      </c>
      <c r="Q346" s="219"/>
      <c r="R346" s="220">
        <f>SUM(R347:R381)</f>
        <v>0.43531550000000002</v>
      </c>
      <c r="S346" s="219"/>
      <c r="T346" s="221">
        <f>SUM(T347:T381)</f>
        <v>0</v>
      </c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R346" s="222" t="s">
        <v>83</v>
      </c>
      <c r="AT346" s="223" t="s">
        <v>75</v>
      </c>
      <c r="AU346" s="223" t="s">
        <v>81</v>
      </c>
      <c r="AY346" s="222" t="s">
        <v>120</v>
      </c>
      <c r="BK346" s="224">
        <f>SUM(BK347:BK381)</f>
        <v>0</v>
      </c>
    </row>
    <row r="347" s="2" customFormat="1" ht="21.75" customHeight="1">
      <c r="A347" s="37"/>
      <c r="B347" s="38"/>
      <c r="C347" s="227" t="s">
        <v>564</v>
      </c>
      <c r="D347" s="227" t="s">
        <v>122</v>
      </c>
      <c r="E347" s="228" t="s">
        <v>565</v>
      </c>
      <c r="F347" s="229" t="s">
        <v>566</v>
      </c>
      <c r="G347" s="230" t="s">
        <v>125</v>
      </c>
      <c r="H347" s="231">
        <v>29.48</v>
      </c>
      <c r="I347" s="232"/>
      <c r="J347" s="233">
        <f>ROUND(I347*H347,2)</f>
        <v>0</v>
      </c>
      <c r="K347" s="229" t="s">
        <v>126</v>
      </c>
      <c r="L347" s="43"/>
      <c r="M347" s="234" t="s">
        <v>1</v>
      </c>
      <c r="N347" s="235" t="s">
        <v>41</v>
      </c>
      <c r="O347" s="90"/>
      <c r="P347" s="236">
        <f>O347*H347</f>
        <v>0</v>
      </c>
      <c r="Q347" s="236">
        <v>0</v>
      </c>
      <c r="R347" s="236">
        <f>Q347*H347</f>
        <v>0</v>
      </c>
      <c r="S347" s="236">
        <v>0</v>
      </c>
      <c r="T347" s="237">
        <f>S347*H347</f>
        <v>0</v>
      </c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R347" s="238" t="s">
        <v>221</v>
      </c>
      <c r="AT347" s="238" t="s">
        <v>122</v>
      </c>
      <c r="AU347" s="238" t="s">
        <v>83</v>
      </c>
      <c r="AY347" s="16" t="s">
        <v>120</v>
      </c>
      <c r="BE347" s="239">
        <f>IF(N347="základní",J347,0)</f>
        <v>0</v>
      </c>
      <c r="BF347" s="239">
        <f>IF(N347="snížená",J347,0)</f>
        <v>0</v>
      </c>
      <c r="BG347" s="239">
        <f>IF(N347="zákl. přenesená",J347,0)</f>
        <v>0</v>
      </c>
      <c r="BH347" s="239">
        <f>IF(N347="sníž. přenesená",J347,0)</f>
        <v>0</v>
      </c>
      <c r="BI347" s="239">
        <f>IF(N347="nulová",J347,0)</f>
        <v>0</v>
      </c>
      <c r="BJ347" s="16" t="s">
        <v>81</v>
      </c>
      <c r="BK347" s="239">
        <f>ROUND(I347*H347,2)</f>
        <v>0</v>
      </c>
      <c r="BL347" s="16" t="s">
        <v>221</v>
      </c>
      <c r="BM347" s="238" t="s">
        <v>567</v>
      </c>
    </row>
    <row r="348" s="2" customFormat="1">
      <c r="A348" s="37"/>
      <c r="B348" s="38"/>
      <c r="C348" s="39"/>
      <c r="D348" s="240" t="s">
        <v>129</v>
      </c>
      <c r="E348" s="39"/>
      <c r="F348" s="241" t="s">
        <v>568</v>
      </c>
      <c r="G348" s="39"/>
      <c r="H348" s="39"/>
      <c r="I348" s="137"/>
      <c r="J348" s="39"/>
      <c r="K348" s="39"/>
      <c r="L348" s="43"/>
      <c r="M348" s="242"/>
      <c r="N348" s="243"/>
      <c r="O348" s="90"/>
      <c r="P348" s="90"/>
      <c r="Q348" s="90"/>
      <c r="R348" s="90"/>
      <c r="S348" s="90"/>
      <c r="T348" s="91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T348" s="16" t="s">
        <v>129</v>
      </c>
      <c r="AU348" s="16" t="s">
        <v>83</v>
      </c>
    </row>
    <row r="349" s="13" customFormat="1">
      <c r="A349" s="13"/>
      <c r="B349" s="244"/>
      <c r="C349" s="245"/>
      <c r="D349" s="240" t="s">
        <v>131</v>
      </c>
      <c r="E349" s="246" t="s">
        <v>1</v>
      </c>
      <c r="F349" s="247" t="s">
        <v>569</v>
      </c>
      <c r="G349" s="245"/>
      <c r="H349" s="248">
        <v>18.48</v>
      </c>
      <c r="I349" s="249"/>
      <c r="J349" s="245"/>
      <c r="K349" s="245"/>
      <c r="L349" s="250"/>
      <c r="M349" s="251"/>
      <c r="N349" s="252"/>
      <c r="O349" s="252"/>
      <c r="P349" s="252"/>
      <c r="Q349" s="252"/>
      <c r="R349" s="252"/>
      <c r="S349" s="252"/>
      <c r="T349" s="25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4" t="s">
        <v>131</v>
      </c>
      <c r="AU349" s="254" t="s">
        <v>83</v>
      </c>
      <c r="AV349" s="13" t="s">
        <v>83</v>
      </c>
      <c r="AW349" s="13" t="s">
        <v>32</v>
      </c>
      <c r="AX349" s="13" t="s">
        <v>76</v>
      </c>
      <c r="AY349" s="254" t="s">
        <v>120</v>
      </c>
    </row>
    <row r="350" s="13" customFormat="1">
      <c r="A350" s="13"/>
      <c r="B350" s="244"/>
      <c r="C350" s="245"/>
      <c r="D350" s="240" t="s">
        <v>131</v>
      </c>
      <c r="E350" s="246" t="s">
        <v>1</v>
      </c>
      <c r="F350" s="247" t="s">
        <v>570</v>
      </c>
      <c r="G350" s="245"/>
      <c r="H350" s="248">
        <v>11</v>
      </c>
      <c r="I350" s="249"/>
      <c r="J350" s="245"/>
      <c r="K350" s="245"/>
      <c r="L350" s="250"/>
      <c r="M350" s="251"/>
      <c r="N350" s="252"/>
      <c r="O350" s="252"/>
      <c r="P350" s="252"/>
      <c r="Q350" s="252"/>
      <c r="R350" s="252"/>
      <c r="S350" s="252"/>
      <c r="T350" s="25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4" t="s">
        <v>131</v>
      </c>
      <c r="AU350" s="254" t="s">
        <v>83</v>
      </c>
      <c r="AV350" s="13" t="s">
        <v>83</v>
      </c>
      <c r="AW350" s="13" t="s">
        <v>32</v>
      </c>
      <c r="AX350" s="13" t="s">
        <v>76</v>
      </c>
      <c r="AY350" s="254" t="s">
        <v>120</v>
      </c>
    </row>
    <row r="351" s="14" customFormat="1">
      <c r="A351" s="14"/>
      <c r="B351" s="255"/>
      <c r="C351" s="256"/>
      <c r="D351" s="240" t="s">
        <v>131</v>
      </c>
      <c r="E351" s="257" t="s">
        <v>1</v>
      </c>
      <c r="F351" s="258" t="s">
        <v>134</v>
      </c>
      <c r="G351" s="256"/>
      <c r="H351" s="259">
        <v>29.48</v>
      </c>
      <c r="I351" s="260"/>
      <c r="J351" s="256"/>
      <c r="K351" s="256"/>
      <c r="L351" s="261"/>
      <c r="M351" s="262"/>
      <c r="N351" s="263"/>
      <c r="O351" s="263"/>
      <c r="P351" s="263"/>
      <c r="Q351" s="263"/>
      <c r="R351" s="263"/>
      <c r="S351" s="263"/>
      <c r="T351" s="26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T351" s="265" t="s">
        <v>131</v>
      </c>
      <c r="AU351" s="265" t="s">
        <v>83</v>
      </c>
      <c r="AV351" s="14" t="s">
        <v>127</v>
      </c>
      <c r="AW351" s="14" t="s">
        <v>32</v>
      </c>
      <c r="AX351" s="14" t="s">
        <v>81</v>
      </c>
      <c r="AY351" s="265" t="s">
        <v>120</v>
      </c>
    </row>
    <row r="352" s="2" customFormat="1" ht="16.5" customHeight="1">
      <c r="A352" s="37"/>
      <c r="B352" s="38"/>
      <c r="C352" s="266" t="s">
        <v>571</v>
      </c>
      <c r="D352" s="266" t="s">
        <v>210</v>
      </c>
      <c r="E352" s="267" t="s">
        <v>572</v>
      </c>
      <c r="F352" s="268" t="s">
        <v>573</v>
      </c>
      <c r="G352" s="269" t="s">
        <v>199</v>
      </c>
      <c r="H352" s="270">
        <v>0.01</v>
      </c>
      <c r="I352" s="271"/>
      <c r="J352" s="272">
        <f>ROUND(I352*H352,2)</f>
        <v>0</v>
      </c>
      <c r="K352" s="268" t="s">
        <v>126</v>
      </c>
      <c r="L352" s="273"/>
      <c r="M352" s="274" t="s">
        <v>1</v>
      </c>
      <c r="N352" s="275" t="s">
        <v>41</v>
      </c>
      <c r="O352" s="90"/>
      <c r="P352" s="236">
        <f>O352*H352</f>
        <v>0</v>
      </c>
      <c r="Q352" s="236">
        <v>1</v>
      </c>
      <c r="R352" s="236">
        <f>Q352*H352</f>
        <v>0.01</v>
      </c>
      <c r="S352" s="236">
        <v>0</v>
      </c>
      <c r="T352" s="237">
        <f>S352*H352</f>
        <v>0</v>
      </c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R352" s="238" t="s">
        <v>314</v>
      </c>
      <c r="AT352" s="238" t="s">
        <v>210</v>
      </c>
      <c r="AU352" s="238" t="s">
        <v>83</v>
      </c>
      <c r="AY352" s="16" t="s">
        <v>120</v>
      </c>
      <c r="BE352" s="239">
        <f>IF(N352="základní",J352,0)</f>
        <v>0</v>
      </c>
      <c r="BF352" s="239">
        <f>IF(N352="snížená",J352,0)</f>
        <v>0</v>
      </c>
      <c r="BG352" s="239">
        <f>IF(N352="zákl. přenesená",J352,0)</f>
        <v>0</v>
      </c>
      <c r="BH352" s="239">
        <f>IF(N352="sníž. přenesená",J352,0)</f>
        <v>0</v>
      </c>
      <c r="BI352" s="239">
        <f>IF(N352="nulová",J352,0)</f>
        <v>0</v>
      </c>
      <c r="BJ352" s="16" t="s">
        <v>81</v>
      </c>
      <c r="BK352" s="239">
        <f>ROUND(I352*H352,2)</f>
        <v>0</v>
      </c>
      <c r="BL352" s="16" t="s">
        <v>221</v>
      </c>
      <c r="BM352" s="238" t="s">
        <v>574</v>
      </c>
    </row>
    <row r="353" s="2" customFormat="1">
      <c r="A353" s="37"/>
      <c r="B353" s="38"/>
      <c r="C353" s="39"/>
      <c r="D353" s="240" t="s">
        <v>129</v>
      </c>
      <c r="E353" s="39"/>
      <c r="F353" s="241" t="s">
        <v>573</v>
      </c>
      <c r="G353" s="39"/>
      <c r="H353" s="39"/>
      <c r="I353" s="137"/>
      <c r="J353" s="39"/>
      <c r="K353" s="39"/>
      <c r="L353" s="43"/>
      <c r="M353" s="242"/>
      <c r="N353" s="243"/>
      <c r="O353" s="90"/>
      <c r="P353" s="90"/>
      <c r="Q353" s="90"/>
      <c r="R353" s="90"/>
      <c r="S353" s="90"/>
      <c r="T353" s="91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T353" s="16" t="s">
        <v>129</v>
      </c>
      <c r="AU353" s="16" t="s">
        <v>83</v>
      </c>
    </row>
    <row r="354" s="13" customFormat="1">
      <c r="A354" s="13"/>
      <c r="B354" s="244"/>
      <c r="C354" s="245"/>
      <c r="D354" s="240" t="s">
        <v>131</v>
      </c>
      <c r="E354" s="245"/>
      <c r="F354" s="247" t="s">
        <v>575</v>
      </c>
      <c r="G354" s="245"/>
      <c r="H354" s="248">
        <v>0.01</v>
      </c>
      <c r="I354" s="249"/>
      <c r="J354" s="245"/>
      <c r="K354" s="245"/>
      <c r="L354" s="250"/>
      <c r="M354" s="251"/>
      <c r="N354" s="252"/>
      <c r="O354" s="252"/>
      <c r="P354" s="252"/>
      <c r="Q354" s="252"/>
      <c r="R354" s="252"/>
      <c r="S354" s="252"/>
      <c r="T354" s="25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4" t="s">
        <v>131</v>
      </c>
      <c r="AU354" s="254" t="s">
        <v>83</v>
      </c>
      <c r="AV354" s="13" t="s">
        <v>83</v>
      </c>
      <c r="AW354" s="13" t="s">
        <v>4</v>
      </c>
      <c r="AX354" s="13" t="s">
        <v>81</v>
      </c>
      <c r="AY354" s="254" t="s">
        <v>120</v>
      </c>
    </row>
    <row r="355" s="2" customFormat="1" ht="21.75" customHeight="1">
      <c r="A355" s="37"/>
      <c r="B355" s="38"/>
      <c r="C355" s="227" t="s">
        <v>576</v>
      </c>
      <c r="D355" s="227" t="s">
        <v>122</v>
      </c>
      <c r="E355" s="228" t="s">
        <v>577</v>
      </c>
      <c r="F355" s="229" t="s">
        <v>578</v>
      </c>
      <c r="G355" s="230" t="s">
        <v>125</v>
      </c>
      <c r="H355" s="231">
        <v>29.48</v>
      </c>
      <c r="I355" s="232"/>
      <c r="J355" s="233">
        <f>ROUND(I355*H355,2)</f>
        <v>0</v>
      </c>
      <c r="K355" s="229" t="s">
        <v>126</v>
      </c>
      <c r="L355" s="43"/>
      <c r="M355" s="234" t="s">
        <v>1</v>
      </c>
      <c r="N355" s="235" t="s">
        <v>41</v>
      </c>
      <c r="O355" s="90"/>
      <c r="P355" s="236">
        <f>O355*H355</f>
        <v>0</v>
      </c>
      <c r="Q355" s="236">
        <v>0</v>
      </c>
      <c r="R355" s="236">
        <f>Q355*H355</f>
        <v>0</v>
      </c>
      <c r="S355" s="236">
        <v>0</v>
      </c>
      <c r="T355" s="237">
        <f>S355*H355</f>
        <v>0</v>
      </c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R355" s="238" t="s">
        <v>221</v>
      </c>
      <c r="AT355" s="238" t="s">
        <v>122</v>
      </c>
      <c r="AU355" s="238" t="s">
        <v>83</v>
      </c>
      <c r="AY355" s="16" t="s">
        <v>120</v>
      </c>
      <c r="BE355" s="239">
        <f>IF(N355="základní",J355,0)</f>
        <v>0</v>
      </c>
      <c r="BF355" s="239">
        <f>IF(N355="snížená",J355,0)</f>
        <v>0</v>
      </c>
      <c r="BG355" s="239">
        <f>IF(N355="zákl. přenesená",J355,0)</f>
        <v>0</v>
      </c>
      <c r="BH355" s="239">
        <f>IF(N355="sníž. přenesená",J355,0)</f>
        <v>0</v>
      </c>
      <c r="BI355" s="239">
        <f>IF(N355="nulová",J355,0)</f>
        <v>0</v>
      </c>
      <c r="BJ355" s="16" t="s">
        <v>81</v>
      </c>
      <c r="BK355" s="239">
        <f>ROUND(I355*H355,2)</f>
        <v>0</v>
      </c>
      <c r="BL355" s="16" t="s">
        <v>221</v>
      </c>
      <c r="BM355" s="238" t="s">
        <v>579</v>
      </c>
    </row>
    <row r="356" s="2" customFormat="1">
      <c r="A356" s="37"/>
      <c r="B356" s="38"/>
      <c r="C356" s="39"/>
      <c r="D356" s="240" t="s">
        <v>129</v>
      </c>
      <c r="E356" s="39"/>
      <c r="F356" s="241" t="s">
        <v>580</v>
      </c>
      <c r="G356" s="39"/>
      <c r="H356" s="39"/>
      <c r="I356" s="137"/>
      <c r="J356" s="39"/>
      <c r="K356" s="39"/>
      <c r="L356" s="43"/>
      <c r="M356" s="242"/>
      <c r="N356" s="243"/>
      <c r="O356" s="90"/>
      <c r="P356" s="90"/>
      <c r="Q356" s="90"/>
      <c r="R356" s="90"/>
      <c r="S356" s="90"/>
      <c r="T356" s="91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T356" s="16" t="s">
        <v>129</v>
      </c>
      <c r="AU356" s="16" t="s">
        <v>83</v>
      </c>
    </row>
    <row r="357" s="2" customFormat="1" ht="16.5" customHeight="1">
      <c r="A357" s="37"/>
      <c r="B357" s="38"/>
      <c r="C357" s="266" t="s">
        <v>581</v>
      </c>
      <c r="D357" s="266" t="s">
        <v>210</v>
      </c>
      <c r="E357" s="267" t="s">
        <v>582</v>
      </c>
      <c r="F357" s="268" t="s">
        <v>583</v>
      </c>
      <c r="G357" s="269" t="s">
        <v>199</v>
      </c>
      <c r="H357" s="270">
        <v>0.012999999999999999</v>
      </c>
      <c r="I357" s="271"/>
      <c r="J357" s="272">
        <f>ROUND(I357*H357,2)</f>
        <v>0</v>
      </c>
      <c r="K357" s="268" t="s">
        <v>126</v>
      </c>
      <c r="L357" s="273"/>
      <c r="M357" s="274" t="s">
        <v>1</v>
      </c>
      <c r="N357" s="275" t="s">
        <v>41</v>
      </c>
      <c r="O357" s="90"/>
      <c r="P357" s="236">
        <f>O357*H357</f>
        <v>0</v>
      </c>
      <c r="Q357" s="236">
        <v>1</v>
      </c>
      <c r="R357" s="236">
        <f>Q357*H357</f>
        <v>0.012999999999999999</v>
      </c>
      <c r="S357" s="236">
        <v>0</v>
      </c>
      <c r="T357" s="237">
        <f>S357*H357</f>
        <v>0</v>
      </c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R357" s="238" t="s">
        <v>314</v>
      </c>
      <c r="AT357" s="238" t="s">
        <v>210</v>
      </c>
      <c r="AU357" s="238" t="s">
        <v>83</v>
      </c>
      <c r="AY357" s="16" t="s">
        <v>120</v>
      </c>
      <c r="BE357" s="239">
        <f>IF(N357="základní",J357,0)</f>
        <v>0</v>
      </c>
      <c r="BF357" s="239">
        <f>IF(N357="snížená",J357,0)</f>
        <v>0</v>
      </c>
      <c r="BG357" s="239">
        <f>IF(N357="zákl. přenesená",J357,0)</f>
        <v>0</v>
      </c>
      <c r="BH357" s="239">
        <f>IF(N357="sníž. přenesená",J357,0)</f>
        <v>0</v>
      </c>
      <c r="BI357" s="239">
        <f>IF(N357="nulová",J357,0)</f>
        <v>0</v>
      </c>
      <c r="BJ357" s="16" t="s">
        <v>81</v>
      </c>
      <c r="BK357" s="239">
        <f>ROUND(I357*H357,2)</f>
        <v>0</v>
      </c>
      <c r="BL357" s="16" t="s">
        <v>221</v>
      </c>
      <c r="BM357" s="238" t="s">
        <v>584</v>
      </c>
    </row>
    <row r="358" s="2" customFormat="1">
      <c r="A358" s="37"/>
      <c r="B358" s="38"/>
      <c r="C358" s="39"/>
      <c r="D358" s="240" t="s">
        <v>129</v>
      </c>
      <c r="E358" s="39"/>
      <c r="F358" s="241" t="s">
        <v>583</v>
      </c>
      <c r="G358" s="39"/>
      <c r="H358" s="39"/>
      <c r="I358" s="137"/>
      <c r="J358" s="39"/>
      <c r="K358" s="39"/>
      <c r="L358" s="43"/>
      <c r="M358" s="242"/>
      <c r="N358" s="243"/>
      <c r="O358" s="90"/>
      <c r="P358" s="90"/>
      <c r="Q358" s="90"/>
      <c r="R358" s="90"/>
      <c r="S358" s="90"/>
      <c r="T358" s="91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T358" s="16" t="s">
        <v>129</v>
      </c>
      <c r="AU358" s="16" t="s">
        <v>83</v>
      </c>
    </row>
    <row r="359" s="13" customFormat="1">
      <c r="A359" s="13"/>
      <c r="B359" s="244"/>
      <c r="C359" s="245"/>
      <c r="D359" s="240" t="s">
        <v>131</v>
      </c>
      <c r="E359" s="245"/>
      <c r="F359" s="247" t="s">
        <v>585</v>
      </c>
      <c r="G359" s="245"/>
      <c r="H359" s="248">
        <v>0.012999999999999999</v>
      </c>
      <c r="I359" s="249"/>
      <c r="J359" s="245"/>
      <c r="K359" s="245"/>
      <c r="L359" s="250"/>
      <c r="M359" s="251"/>
      <c r="N359" s="252"/>
      <c r="O359" s="252"/>
      <c r="P359" s="252"/>
      <c r="Q359" s="252"/>
      <c r="R359" s="252"/>
      <c r="S359" s="252"/>
      <c r="T359" s="25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4" t="s">
        <v>131</v>
      </c>
      <c r="AU359" s="254" t="s">
        <v>83</v>
      </c>
      <c r="AV359" s="13" t="s">
        <v>83</v>
      </c>
      <c r="AW359" s="13" t="s">
        <v>4</v>
      </c>
      <c r="AX359" s="13" t="s">
        <v>81</v>
      </c>
      <c r="AY359" s="254" t="s">
        <v>120</v>
      </c>
    </row>
    <row r="360" s="2" customFormat="1" ht="21.75" customHeight="1">
      <c r="A360" s="37"/>
      <c r="B360" s="38"/>
      <c r="C360" s="227" t="s">
        <v>586</v>
      </c>
      <c r="D360" s="227" t="s">
        <v>122</v>
      </c>
      <c r="E360" s="228" t="s">
        <v>587</v>
      </c>
      <c r="F360" s="229" t="s">
        <v>588</v>
      </c>
      <c r="G360" s="230" t="s">
        <v>125</v>
      </c>
      <c r="H360" s="231">
        <v>29.82</v>
      </c>
      <c r="I360" s="232"/>
      <c r="J360" s="233">
        <f>ROUND(I360*H360,2)</f>
        <v>0</v>
      </c>
      <c r="K360" s="229" t="s">
        <v>126</v>
      </c>
      <c r="L360" s="43"/>
      <c r="M360" s="234" t="s">
        <v>1</v>
      </c>
      <c r="N360" s="235" t="s">
        <v>41</v>
      </c>
      <c r="O360" s="90"/>
      <c r="P360" s="236">
        <f>O360*H360</f>
        <v>0</v>
      </c>
      <c r="Q360" s="236">
        <v>0</v>
      </c>
      <c r="R360" s="236">
        <f>Q360*H360</f>
        <v>0</v>
      </c>
      <c r="S360" s="236">
        <v>0</v>
      </c>
      <c r="T360" s="237">
        <f>S360*H360</f>
        <v>0</v>
      </c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R360" s="238" t="s">
        <v>221</v>
      </c>
      <c r="AT360" s="238" t="s">
        <v>122</v>
      </c>
      <c r="AU360" s="238" t="s">
        <v>83</v>
      </c>
      <c r="AY360" s="16" t="s">
        <v>120</v>
      </c>
      <c r="BE360" s="239">
        <f>IF(N360="základní",J360,0)</f>
        <v>0</v>
      </c>
      <c r="BF360" s="239">
        <f>IF(N360="snížená",J360,0)</f>
        <v>0</v>
      </c>
      <c r="BG360" s="239">
        <f>IF(N360="zákl. přenesená",J360,0)</f>
        <v>0</v>
      </c>
      <c r="BH360" s="239">
        <f>IF(N360="sníž. přenesená",J360,0)</f>
        <v>0</v>
      </c>
      <c r="BI360" s="239">
        <f>IF(N360="nulová",J360,0)</f>
        <v>0</v>
      </c>
      <c r="BJ360" s="16" t="s">
        <v>81</v>
      </c>
      <c r="BK360" s="239">
        <f>ROUND(I360*H360,2)</f>
        <v>0</v>
      </c>
      <c r="BL360" s="16" t="s">
        <v>221</v>
      </c>
      <c r="BM360" s="238" t="s">
        <v>589</v>
      </c>
    </row>
    <row r="361" s="2" customFormat="1">
      <c r="A361" s="37"/>
      <c r="B361" s="38"/>
      <c r="C361" s="39"/>
      <c r="D361" s="240" t="s">
        <v>129</v>
      </c>
      <c r="E361" s="39"/>
      <c r="F361" s="241" t="s">
        <v>590</v>
      </c>
      <c r="G361" s="39"/>
      <c r="H361" s="39"/>
      <c r="I361" s="137"/>
      <c r="J361" s="39"/>
      <c r="K361" s="39"/>
      <c r="L361" s="43"/>
      <c r="M361" s="242"/>
      <c r="N361" s="243"/>
      <c r="O361" s="90"/>
      <c r="P361" s="90"/>
      <c r="Q361" s="90"/>
      <c r="R361" s="90"/>
      <c r="S361" s="90"/>
      <c r="T361" s="91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T361" s="16" t="s">
        <v>129</v>
      </c>
      <c r="AU361" s="16" t="s">
        <v>83</v>
      </c>
    </row>
    <row r="362" s="13" customFormat="1">
      <c r="A362" s="13"/>
      <c r="B362" s="244"/>
      <c r="C362" s="245"/>
      <c r="D362" s="240" t="s">
        <v>131</v>
      </c>
      <c r="E362" s="246" t="s">
        <v>1</v>
      </c>
      <c r="F362" s="247" t="s">
        <v>400</v>
      </c>
      <c r="G362" s="245"/>
      <c r="H362" s="248">
        <v>26.460000000000001</v>
      </c>
      <c r="I362" s="249"/>
      <c r="J362" s="245"/>
      <c r="K362" s="245"/>
      <c r="L362" s="250"/>
      <c r="M362" s="251"/>
      <c r="N362" s="252"/>
      <c r="O362" s="252"/>
      <c r="P362" s="252"/>
      <c r="Q362" s="252"/>
      <c r="R362" s="252"/>
      <c r="S362" s="252"/>
      <c r="T362" s="25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4" t="s">
        <v>131</v>
      </c>
      <c r="AU362" s="254" t="s">
        <v>83</v>
      </c>
      <c r="AV362" s="13" t="s">
        <v>83</v>
      </c>
      <c r="AW362" s="13" t="s">
        <v>32</v>
      </c>
      <c r="AX362" s="13" t="s">
        <v>76</v>
      </c>
      <c r="AY362" s="254" t="s">
        <v>120</v>
      </c>
    </row>
    <row r="363" s="13" customFormat="1">
      <c r="A363" s="13"/>
      <c r="B363" s="244"/>
      <c r="C363" s="245"/>
      <c r="D363" s="240" t="s">
        <v>131</v>
      </c>
      <c r="E363" s="246" t="s">
        <v>1</v>
      </c>
      <c r="F363" s="247" t="s">
        <v>591</v>
      </c>
      <c r="G363" s="245"/>
      <c r="H363" s="248">
        <v>3.3599999999999999</v>
      </c>
      <c r="I363" s="249"/>
      <c r="J363" s="245"/>
      <c r="K363" s="245"/>
      <c r="L363" s="250"/>
      <c r="M363" s="251"/>
      <c r="N363" s="252"/>
      <c r="O363" s="252"/>
      <c r="P363" s="252"/>
      <c r="Q363" s="252"/>
      <c r="R363" s="252"/>
      <c r="S363" s="252"/>
      <c r="T363" s="25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4" t="s">
        <v>131</v>
      </c>
      <c r="AU363" s="254" t="s">
        <v>83</v>
      </c>
      <c r="AV363" s="13" t="s">
        <v>83</v>
      </c>
      <c r="AW363" s="13" t="s">
        <v>32</v>
      </c>
      <c r="AX363" s="13" t="s">
        <v>76</v>
      </c>
      <c r="AY363" s="254" t="s">
        <v>120</v>
      </c>
    </row>
    <row r="364" s="14" customFormat="1">
      <c r="A364" s="14"/>
      <c r="B364" s="255"/>
      <c r="C364" s="256"/>
      <c r="D364" s="240" t="s">
        <v>131</v>
      </c>
      <c r="E364" s="257" t="s">
        <v>1</v>
      </c>
      <c r="F364" s="258" t="s">
        <v>134</v>
      </c>
      <c r="G364" s="256"/>
      <c r="H364" s="259">
        <v>29.82</v>
      </c>
      <c r="I364" s="260"/>
      <c r="J364" s="256"/>
      <c r="K364" s="256"/>
      <c r="L364" s="261"/>
      <c r="M364" s="262"/>
      <c r="N364" s="263"/>
      <c r="O364" s="263"/>
      <c r="P364" s="263"/>
      <c r="Q364" s="263"/>
      <c r="R364" s="263"/>
      <c r="S364" s="263"/>
      <c r="T364" s="264"/>
      <c r="U364" s="14"/>
      <c r="V364" s="14"/>
      <c r="W364" s="14"/>
      <c r="X364" s="14"/>
      <c r="Y364" s="14"/>
      <c r="Z364" s="14"/>
      <c r="AA364" s="14"/>
      <c r="AB364" s="14"/>
      <c r="AC364" s="14"/>
      <c r="AD364" s="14"/>
      <c r="AE364" s="14"/>
      <c r="AT364" s="265" t="s">
        <v>131</v>
      </c>
      <c r="AU364" s="265" t="s">
        <v>83</v>
      </c>
      <c r="AV364" s="14" t="s">
        <v>127</v>
      </c>
      <c r="AW364" s="14" t="s">
        <v>32</v>
      </c>
      <c r="AX364" s="14" t="s">
        <v>81</v>
      </c>
      <c r="AY364" s="265" t="s">
        <v>120</v>
      </c>
    </row>
    <row r="365" s="2" customFormat="1" ht="16.5" customHeight="1">
      <c r="A365" s="37"/>
      <c r="B365" s="38"/>
      <c r="C365" s="266" t="s">
        <v>592</v>
      </c>
      <c r="D365" s="266" t="s">
        <v>210</v>
      </c>
      <c r="E365" s="267" t="s">
        <v>593</v>
      </c>
      <c r="F365" s="268" t="s">
        <v>594</v>
      </c>
      <c r="G365" s="269" t="s">
        <v>199</v>
      </c>
      <c r="H365" s="270">
        <v>0.0089999999999999993</v>
      </c>
      <c r="I365" s="271"/>
      <c r="J365" s="272">
        <f>ROUND(I365*H365,2)</f>
        <v>0</v>
      </c>
      <c r="K365" s="268" t="s">
        <v>276</v>
      </c>
      <c r="L365" s="273"/>
      <c r="M365" s="274" t="s">
        <v>1</v>
      </c>
      <c r="N365" s="275" t="s">
        <v>41</v>
      </c>
      <c r="O365" s="90"/>
      <c r="P365" s="236">
        <f>O365*H365</f>
        <v>0</v>
      </c>
      <c r="Q365" s="236">
        <v>1</v>
      </c>
      <c r="R365" s="236">
        <f>Q365*H365</f>
        <v>0.0089999999999999993</v>
      </c>
      <c r="S365" s="236">
        <v>0</v>
      </c>
      <c r="T365" s="237">
        <f>S365*H365</f>
        <v>0</v>
      </c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R365" s="238" t="s">
        <v>314</v>
      </c>
      <c r="AT365" s="238" t="s">
        <v>210</v>
      </c>
      <c r="AU365" s="238" t="s">
        <v>83</v>
      </c>
      <c r="AY365" s="16" t="s">
        <v>120</v>
      </c>
      <c r="BE365" s="239">
        <f>IF(N365="základní",J365,0)</f>
        <v>0</v>
      </c>
      <c r="BF365" s="239">
        <f>IF(N365="snížená",J365,0)</f>
        <v>0</v>
      </c>
      <c r="BG365" s="239">
        <f>IF(N365="zákl. přenesená",J365,0)</f>
        <v>0</v>
      </c>
      <c r="BH365" s="239">
        <f>IF(N365="sníž. přenesená",J365,0)</f>
        <v>0</v>
      </c>
      <c r="BI365" s="239">
        <f>IF(N365="nulová",J365,0)</f>
        <v>0</v>
      </c>
      <c r="BJ365" s="16" t="s">
        <v>81</v>
      </c>
      <c r="BK365" s="239">
        <f>ROUND(I365*H365,2)</f>
        <v>0</v>
      </c>
      <c r="BL365" s="16" t="s">
        <v>221</v>
      </c>
      <c r="BM365" s="238" t="s">
        <v>595</v>
      </c>
    </row>
    <row r="366" s="2" customFormat="1">
      <c r="A366" s="37"/>
      <c r="B366" s="38"/>
      <c r="C366" s="39"/>
      <c r="D366" s="240" t="s">
        <v>129</v>
      </c>
      <c r="E366" s="39"/>
      <c r="F366" s="241" t="s">
        <v>596</v>
      </c>
      <c r="G366" s="39"/>
      <c r="H366" s="39"/>
      <c r="I366" s="137"/>
      <c r="J366" s="39"/>
      <c r="K366" s="39"/>
      <c r="L366" s="43"/>
      <c r="M366" s="242"/>
      <c r="N366" s="243"/>
      <c r="O366" s="90"/>
      <c r="P366" s="90"/>
      <c r="Q366" s="90"/>
      <c r="R366" s="90"/>
      <c r="S366" s="90"/>
      <c r="T366" s="91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T366" s="16" t="s">
        <v>129</v>
      </c>
      <c r="AU366" s="16" t="s">
        <v>83</v>
      </c>
    </row>
    <row r="367" s="13" customFormat="1">
      <c r="A367" s="13"/>
      <c r="B367" s="244"/>
      <c r="C367" s="245"/>
      <c r="D367" s="240" t="s">
        <v>131</v>
      </c>
      <c r="E367" s="245"/>
      <c r="F367" s="247" t="s">
        <v>597</v>
      </c>
      <c r="G367" s="245"/>
      <c r="H367" s="248">
        <v>0.0089999999999999993</v>
      </c>
      <c r="I367" s="249"/>
      <c r="J367" s="245"/>
      <c r="K367" s="245"/>
      <c r="L367" s="250"/>
      <c r="M367" s="251"/>
      <c r="N367" s="252"/>
      <c r="O367" s="252"/>
      <c r="P367" s="252"/>
      <c r="Q367" s="252"/>
      <c r="R367" s="252"/>
      <c r="S367" s="252"/>
      <c r="T367" s="25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4" t="s">
        <v>131</v>
      </c>
      <c r="AU367" s="254" t="s">
        <v>83</v>
      </c>
      <c r="AV367" s="13" t="s">
        <v>83</v>
      </c>
      <c r="AW367" s="13" t="s">
        <v>4</v>
      </c>
      <c r="AX367" s="13" t="s">
        <v>81</v>
      </c>
      <c r="AY367" s="254" t="s">
        <v>120</v>
      </c>
    </row>
    <row r="368" s="2" customFormat="1" ht="21.75" customHeight="1">
      <c r="A368" s="37"/>
      <c r="B368" s="38"/>
      <c r="C368" s="227" t="s">
        <v>598</v>
      </c>
      <c r="D368" s="227" t="s">
        <v>122</v>
      </c>
      <c r="E368" s="228" t="s">
        <v>599</v>
      </c>
      <c r="F368" s="229" t="s">
        <v>600</v>
      </c>
      <c r="G368" s="230" t="s">
        <v>125</v>
      </c>
      <c r="H368" s="231">
        <v>29.82</v>
      </c>
      <c r="I368" s="232"/>
      <c r="J368" s="233">
        <f>ROUND(I368*H368,2)</f>
        <v>0</v>
      </c>
      <c r="K368" s="229" t="s">
        <v>126</v>
      </c>
      <c r="L368" s="43"/>
      <c r="M368" s="234" t="s">
        <v>1</v>
      </c>
      <c r="N368" s="235" t="s">
        <v>41</v>
      </c>
      <c r="O368" s="90"/>
      <c r="P368" s="236">
        <f>O368*H368</f>
        <v>0</v>
      </c>
      <c r="Q368" s="236">
        <v>0</v>
      </c>
      <c r="R368" s="236">
        <f>Q368*H368</f>
        <v>0</v>
      </c>
      <c r="S368" s="236">
        <v>0</v>
      </c>
      <c r="T368" s="237">
        <f>S368*H368</f>
        <v>0</v>
      </c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R368" s="238" t="s">
        <v>221</v>
      </c>
      <c r="AT368" s="238" t="s">
        <v>122</v>
      </c>
      <c r="AU368" s="238" t="s">
        <v>83</v>
      </c>
      <c r="AY368" s="16" t="s">
        <v>120</v>
      </c>
      <c r="BE368" s="239">
        <f>IF(N368="základní",J368,0)</f>
        <v>0</v>
      </c>
      <c r="BF368" s="239">
        <f>IF(N368="snížená",J368,0)</f>
        <v>0</v>
      </c>
      <c r="BG368" s="239">
        <f>IF(N368="zákl. přenesená",J368,0)</f>
        <v>0</v>
      </c>
      <c r="BH368" s="239">
        <f>IF(N368="sníž. přenesená",J368,0)</f>
        <v>0</v>
      </c>
      <c r="BI368" s="239">
        <f>IF(N368="nulová",J368,0)</f>
        <v>0</v>
      </c>
      <c r="BJ368" s="16" t="s">
        <v>81</v>
      </c>
      <c r="BK368" s="239">
        <f>ROUND(I368*H368,2)</f>
        <v>0</v>
      </c>
      <c r="BL368" s="16" t="s">
        <v>221</v>
      </c>
      <c r="BM368" s="238" t="s">
        <v>601</v>
      </c>
    </row>
    <row r="369" s="2" customFormat="1">
      <c r="A369" s="37"/>
      <c r="B369" s="38"/>
      <c r="C369" s="39"/>
      <c r="D369" s="240" t="s">
        <v>129</v>
      </c>
      <c r="E369" s="39"/>
      <c r="F369" s="241" t="s">
        <v>602</v>
      </c>
      <c r="G369" s="39"/>
      <c r="H369" s="39"/>
      <c r="I369" s="137"/>
      <c r="J369" s="39"/>
      <c r="K369" s="39"/>
      <c r="L369" s="43"/>
      <c r="M369" s="242"/>
      <c r="N369" s="243"/>
      <c r="O369" s="90"/>
      <c r="P369" s="90"/>
      <c r="Q369" s="90"/>
      <c r="R369" s="90"/>
      <c r="S369" s="90"/>
      <c r="T369" s="91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T369" s="16" t="s">
        <v>129</v>
      </c>
      <c r="AU369" s="16" t="s">
        <v>83</v>
      </c>
    </row>
    <row r="370" s="13" customFormat="1">
      <c r="A370" s="13"/>
      <c r="B370" s="244"/>
      <c r="C370" s="245"/>
      <c r="D370" s="240" t="s">
        <v>131</v>
      </c>
      <c r="E370" s="246" t="s">
        <v>1</v>
      </c>
      <c r="F370" s="247" t="s">
        <v>603</v>
      </c>
      <c r="G370" s="245"/>
      <c r="H370" s="248">
        <v>29.82</v>
      </c>
      <c r="I370" s="249"/>
      <c r="J370" s="245"/>
      <c r="K370" s="245"/>
      <c r="L370" s="250"/>
      <c r="M370" s="251"/>
      <c r="N370" s="252"/>
      <c r="O370" s="252"/>
      <c r="P370" s="252"/>
      <c r="Q370" s="252"/>
      <c r="R370" s="252"/>
      <c r="S370" s="252"/>
      <c r="T370" s="25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54" t="s">
        <v>131</v>
      </c>
      <c r="AU370" s="254" t="s">
        <v>83</v>
      </c>
      <c r="AV370" s="13" t="s">
        <v>83</v>
      </c>
      <c r="AW370" s="13" t="s">
        <v>32</v>
      </c>
      <c r="AX370" s="13" t="s">
        <v>81</v>
      </c>
      <c r="AY370" s="254" t="s">
        <v>120</v>
      </c>
    </row>
    <row r="371" s="2" customFormat="1" ht="21.75" customHeight="1">
      <c r="A371" s="37"/>
      <c r="B371" s="38"/>
      <c r="C371" s="266" t="s">
        <v>604</v>
      </c>
      <c r="D371" s="266" t="s">
        <v>210</v>
      </c>
      <c r="E371" s="267" t="s">
        <v>605</v>
      </c>
      <c r="F371" s="268" t="s">
        <v>606</v>
      </c>
      <c r="G371" s="269" t="s">
        <v>125</v>
      </c>
      <c r="H371" s="270">
        <v>34.292999999999999</v>
      </c>
      <c r="I371" s="271"/>
      <c r="J371" s="272">
        <f>ROUND(I371*H371,2)</f>
        <v>0</v>
      </c>
      <c r="K371" s="268" t="s">
        <v>126</v>
      </c>
      <c r="L371" s="273"/>
      <c r="M371" s="274" t="s">
        <v>1</v>
      </c>
      <c r="N371" s="275" t="s">
        <v>41</v>
      </c>
      <c r="O371" s="90"/>
      <c r="P371" s="236">
        <f>O371*H371</f>
        <v>0</v>
      </c>
      <c r="Q371" s="236">
        <v>0.00029999999999999997</v>
      </c>
      <c r="R371" s="236">
        <f>Q371*H371</f>
        <v>0.010287899999999999</v>
      </c>
      <c r="S371" s="236">
        <v>0</v>
      </c>
      <c r="T371" s="237">
        <f>S371*H371</f>
        <v>0</v>
      </c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R371" s="238" t="s">
        <v>314</v>
      </c>
      <c r="AT371" s="238" t="s">
        <v>210</v>
      </c>
      <c r="AU371" s="238" t="s">
        <v>83</v>
      </c>
      <c r="AY371" s="16" t="s">
        <v>120</v>
      </c>
      <c r="BE371" s="239">
        <f>IF(N371="základní",J371,0)</f>
        <v>0</v>
      </c>
      <c r="BF371" s="239">
        <f>IF(N371="snížená",J371,0)</f>
        <v>0</v>
      </c>
      <c r="BG371" s="239">
        <f>IF(N371="zákl. přenesená",J371,0)</f>
        <v>0</v>
      </c>
      <c r="BH371" s="239">
        <f>IF(N371="sníž. přenesená",J371,0)</f>
        <v>0</v>
      </c>
      <c r="BI371" s="239">
        <f>IF(N371="nulová",J371,0)</f>
        <v>0</v>
      </c>
      <c r="BJ371" s="16" t="s">
        <v>81</v>
      </c>
      <c r="BK371" s="239">
        <f>ROUND(I371*H371,2)</f>
        <v>0</v>
      </c>
      <c r="BL371" s="16" t="s">
        <v>221</v>
      </c>
      <c r="BM371" s="238" t="s">
        <v>607</v>
      </c>
    </row>
    <row r="372" s="2" customFormat="1">
      <c r="A372" s="37"/>
      <c r="B372" s="38"/>
      <c r="C372" s="39"/>
      <c r="D372" s="240" t="s">
        <v>129</v>
      </c>
      <c r="E372" s="39"/>
      <c r="F372" s="241" t="s">
        <v>606</v>
      </c>
      <c r="G372" s="39"/>
      <c r="H372" s="39"/>
      <c r="I372" s="137"/>
      <c r="J372" s="39"/>
      <c r="K372" s="39"/>
      <c r="L372" s="43"/>
      <c r="M372" s="242"/>
      <c r="N372" s="243"/>
      <c r="O372" s="90"/>
      <c r="P372" s="90"/>
      <c r="Q372" s="90"/>
      <c r="R372" s="90"/>
      <c r="S372" s="90"/>
      <c r="T372" s="91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T372" s="16" t="s">
        <v>129</v>
      </c>
      <c r="AU372" s="16" t="s">
        <v>83</v>
      </c>
    </row>
    <row r="373" s="13" customFormat="1">
      <c r="A373" s="13"/>
      <c r="B373" s="244"/>
      <c r="C373" s="245"/>
      <c r="D373" s="240" t="s">
        <v>131</v>
      </c>
      <c r="E373" s="245"/>
      <c r="F373" s="247" t="s">
        <v>608</v>
      </c>
      <c r="G373" s="245"/>
      <c r="H373" s="248">
        <v>34.292999999999999</v>
      </c>
      <c r="I373" s="249"/>
      <c r="J373" s="245"/>
      <c r="K373" s="245"/>
      <c r="L373" s="250"/>
      <c r="M373" s="251"/>
      <c r="N373" s="252"/>
      <c r="O373" s="252"/>
      <c r="P373" s="252"/>
      <c r="Q373" s="252"/>
      <c r="R373" s="252"/>
      <c r="S373" s="252"/>
      <c r="T373" s="25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T373" s="254" t="s">
        <v>131</v>
      </c>
      <c r="AU373" s="254" t="s">
        <v>83</v>
      </c>
      <c r="AV373" s="13" t="s">
        <v>83</v>
      </c>
      <c r="AW373" s="13" t="s">
        <v>4</v>
      </c>
      <c r="AX373" s="13" t="s">
        <v>81</v>
      </c>
      <c r="AY373" s="254" t="s">
        <v>120</v>
      </c>
    </row>
    <row r="374" s="2" customFormat="1" ht="16.5" customHeight="1">
      <c r="A374" s="37"/>
      <c r="B374" s="38"/>
      <c r="C374" s="227" t="s">
        <v>609</v>
      </c>
      <c r="D374" s="227" t="s">
        <v>122</v>
      </c>
      <c r="E374" s="228" t="s">
        <v>610</v>
      </c>
      <c r="F374" s="229" t="s">
        <v>611</v>
      </c>
      <c r="G374" s="230" t="s">
        <v>125</v>
      </c>
      <c r="H374" s="231">
        <v>59.640000000000001</v>
      </c>
      <c r="I374" s="232"/>
      <c r="J374" s="233">
        <f>ROUND(I374*H374,2)</f>
        <v>0</v>
      </c>
      <c r="K374" s="229" t="s">
        <v>126</v>
      </c>
      <c r="L374" s="43"/>
      <c r="M374" s="234" t="s">
        <v>1</v>
      </c>
      <c r="N374" s="235" t="s">
        <v>41</v>
      </c>
      <c r="O374" s="90"/>
      <c r="P374" s="236">
        <f>O374*H374</f>
        <v>0</v>
      </c>
      <c r="Q374" s="236">
        <v>0.00038000000000000002</v>
      </c>
      <c r="R374" s="236">
        <f>Q374*H374</f>
        <v>0.022663200000000001</v>
      </c>
      <c r="S374" s="236">
        <v>0</v>
      </c>
      <c r="T374" s="237">
        <f>S374*H374</f>
        <v>0</v>
      </c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R374" s="238" t="s">
        <v>221</v>
      </c>
      <c r="AT374" s="238" t="s">
        <v>122</v>
      </c>
      <c r="AU374" s="238" t="s">
        <v>83</v>
      </c>
      <c r="AY374" s="16" t="s">
        <v>120</v>
      </c>
      <c r="BE374" s="239">
        <f>IF(N374="základní",J374,0)</f>
        <v>0</v>
      </c>
      <c r="BF374" s="239">
        <f>IF(N374="snížená",J374,0)</f>
        <v>0</v>
      </c>
      <c r="BG374" s="239">
        <f>IF(N374="zákl. přenesená",J374,0)</f>
        <v>0</v>
      </c>
      <c r="BH374" s="239">
        <f>IF(N374="sníž. přenesená",J374,0)</f>
        <v>0</v>
      </c>
      <c r="BI374" s="239">
        <f>IF(N374="nulová",J374,0)</f>
        <v>0</v>
      </c>
      <c r="BJ374" s="16" t="s">
        <v>81</v>
      </c>
      <c r="BK374" s="239">
        <f>ROUND(I374*H374,2)</f>
        <v>0</v>
      </c>
      <c r="BL374" s="16" t="s">
        <v>221</v>
      </c>
      <c r="BM374" s="238" t="s">
        <v>612</v>
      </c>
    </row>
    <row r="375" s="2" customFormat="1">
      <c r="A375" s="37"/>
      <c r="B375" s="38"/>
      <c r="C375" s="39"/>
      <c r="D375" s="240" t="s">
        <v>129</v>
      </c>
      <c r="E375" s="39"/>
      <c r="F375" s="241" t="s">
        <v>613</v>
      </c>
      <c r="G375" s="39"/>
      <c r="H375" s="39"/>
      <c r="I375" s="137"/>
      <c r="J375" s="39"/>
      <c r="K375" s="39"/>
      <c r="L375" s="43"/>
      <c r="M375" s="242"/>
      <c r="N375" s="243"/>
      <c r="O375" s="90"/>
      <c r="P375" s="90"/>
      <c r="Q375" s="90"/>
      <c r="R375" s="90"/>
      <c r="S375" s="90"/>
      <c r="T375" s="91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T375" s="16" t="s">
        <v>129</v>
      </c>
      <c r="AU375" s="16" t="s">
        <v>83</v>
      </c>
    </row>
    <row r="376" s="13" customFormat="1">
      <c r="A376" s="13"/>
      <c r="B376" s="244"/>
      <c r="C376" s="245"/>
      <c r="D376" s="240" t="s">
        <v>131</v>
      </c>
      <c r="E376" s="246" t="s">
        <v>1</v>
      </c>
      <c r="F376" s="247" t="s">
        <v>614</v>
      </c>
      <c r="G376" s="245"/>
      <c r="H376" s="248">
        <v>59.640000000000001</v>
      </c>
      <c r="I376" s="249"/>
      <c r="J376" s="245"/>
      <c r="K376" s="245"/>
      <c r="L376" s="250"/>
      <c r="M376" s="251"/>
      <c r="N376" s="252"/>
      <c r="O376" s="252"/>
      <c r="P376" s="252"/>
      <c r="Q376" s="252"/>
      <c r="R376" s="252"/>
      <c r="S376" s="252"/>
      <c r="T376" s="25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4" t="s">
        <v>131</v>
      </c>
      <c r="AU376" s="254" t="s">
        <v>83</v>
      </c>
      <c r="AV376" s="13" t="s">
        <v>83</v>
      </c>
      <c r="AW376" s="13" t="s">
        <v>32</v>
      </c>
      <c r="AX376" s="13" t="s">
        <v>81</v>
      </c>
      <c r="AY376" s="254" t="s">
        <v>120</v>
      </c>
    </row>
    <row r="377" s="2" customFormat="1" ht="33" customHeight="1">
      <c r="A377" s="37"/>
      <c r="B377" s="38"/>
      <c r="C377" s="266" t="s">
        <v>615</v>
      </c>
      <c r="D377" s="266" t="s">
        <v>210</v>
      </c>
      <c r="E377" s="267" t="s">
        <v>616</v>
      </c>
      <c r="F377" s="268" t="s">
        <v>617</v>
      </c>
      <c r="G377" s="269" t="s">
        <v>125</v>
      </c>
      <c r="H377" s="270">
        <v>68.585999999999999</v>
      </c>
      <c r="I377" s="271"/>
      <c r="J377" s="272">
        <f>ROUND(I377*H377,2)</f>
        <v>0</v>
      </c>
      <c r="K377" s="268" t="s">
        <v>126</v>
      </c>
      <c r="L377" s="273"/>
      <c r="M377" s="274" t="s">
        <v>1</v>
      </c>
      <c r="N377" s="275" t="s">
        <v>41</v>
      </c>
      <c r="O377" s="90"/>
      <c r="P377" s="236">
        <f>O377*H377</f>
        <v>0</v>
      </c>
      <c r="Q377" s="236">
        <v>0.0054000000000000003</v>
      </c>
      <c r="R377" s="236">
        <f>Q377*H377</f>
        <v>0.37036440000000004</v>
      </c>
      <c r="S377" s="236">
        <v>0</v>
      </c>
      <c r="T377" s="237">
        <f>S377*H377</f>
        <v>0</v>
      </c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R377" s="238" t="s">
        <v>314</v>
      </c>
      <c r="AT377" s="238" t="s">
        <v>210</v>
      </c>
      <c r="AU377" s="238" t="s">
        <v>83</v>
      </c>
      <c r="AY377" s="16" t="s">
        <v>120</v>
      </c>
      <c r="BE377" s="239">
        <f>IF(N377="základní",J377,0)</f>
        <v>0</v>
      </c>
      <c r="BF377" s="239">
        <f>IF(N377="snížená",J377,0)</f>
        <v>0</v>
      </c>
      <c r="BG377" s="239">
        <f>IF(N377="zákl. přenesená",J377,0)</f>
        <v>0</v>
      </c>
      <c r="BH377" s="239">
        <f>IF(N377="sníž. přenesená",J377,0)</f>
        <v>0</v>
      </c>
      <c r="BI377" s="239">
        <f>IF(N377="nulová",J377,0)</f>
        <v>0</v>
      </c>
      <c r="BJ377" s="16" t="s">
        <v>81</v>
      </c>
      <c r="BK377" s="239">
        <f>ROUND(I377*H377,2)</f>
        <v>0</v>
      </c>
      <c r="BL377" s="16" t="s">
        <v>221</v>
      </c>
      <c r="BM377" s="238" t="s">
        <v>618</v>
      </c>
    </row>
    <row r="378" s="2" customFormat="1">
      <c r="A378" s="37"/>
      <c r="B378" s="38"/>
      <c r="C378" s="39"/>
      <c r="D378" s="240" t="s">
        <v>129</v>
      </c>
      <c r="E378" s="39"/>
      <c r="F378" s="241" t="s">
        <v>617</v>
      </c>
      <c r="G378" s="39"/>
      <c r="H378" s="39"/>
      <c r="I378" s="137"/>
      <c r="J378" s="39"/>
      <c r="K378" s="39"/>
      <c r="L378" s="43"/>
      <c r="M378" s="242"/>
      <c r="N378" s="243"/>
      <c r="O378" s="90"/>
      <c r="P378" s="90"/>
      <c r="Q378" s="90"/>
      <c r="R378" s="90"/>
      <c r="S378" s="90"/>
      <c r="T378" s="91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T378" s="16" t="s">
        <v>129</v>
      </c>
      <c r="AU378" s="16" t="s">
        <v>83</v>
      </c>
    </row>
    <row r="379" s="13" customFormat="1">
      <c r="A379" s="13"/>
      <c r="B379" s="244"/>
      <c r="C379" s="245"/>
      <c r="D379" s="240" t="s">
        <v>131</v>
      </c>
      <c r="E379" s="245"/>
      <c r="F379" s="247" t="s">
        <v>619</v>
      </c>
      <c r="G379" s="245"/>
      <c r="H379" s="248">
        <v>68.585999999999999</v>
      </c>
      <c r="I379" s="249"/>
      <c r="J379" s="245"/>
      <c r="K379" s="245"/>
      <c r="L379" s="250"/>
      <c r="M379" s="251"/>
      <c r="N379" s="252"/>
      <c r="O379" s="252"/>
      <c r="P379" s="252"/>
      <c r="Q379" s="252"/>
      <c r="R379" s="252"/>
      <c r="S379" s="252"/>
      <c r="T379" s="25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4" t="s">
        <v>131</v>
      </c>
      <c r="AU379" s="254" t="s">
        <v>83</v>
      </c>
      <c r="AV379" s="13" t="s">
        <v>83</v>
      </c>
      <c r="AW379" s="13" t="s">
        <v>4</v>
      </c>
      <c r="AX379" s="13" t="s">
        <v>81</v>
      </c>
      <c r="AY379" s="254" t="s">
        <v>120</v>
      </c>
    </row>
    <row r="380" s="2" customFormat="1" ht="21.75" customHeight="1">
      <c r="A380" s="37"/>
      <c r="B380" s="38"/>
      <c r="C380" s="227" t="s">
        <v>620</v>
      </c>
      <c r="D380" s="227" t="s">
        <v>122</v>
      </c>
      <c r="E380" s="228" t="s">
        <v>621</v>
      </c>
      <c r="F380" s="229" t="s">
        <v>622</v>
      </c>
      <c r="G380" s="230" t="s">
        <v>199</v>
      </c>
      <c r="H380" s="231">
        <v>0.435</v>
      </c>
      <c r="I380" s="232"/>
      <c r="J380" s="233">
        <f>ROUND(I380*H380,2)</f>
        <v>0</v>
      </c>
      <c r="K380" s="229" t="s">
        <v>126</v>
      </c>
      <c r="L380" s="43"/>
      <c r="M380" s="234" t="s">
        <v>1</v>
      </c>
      <c r="N380" s="235" t="s">
        <v>41</v>
      </c>
      <c r="O380" s="90"/>
      <c r="P380" s="236">
        <f>O380*H380</f>
        <v>0</v>
      </c>
      <c r="Q380" s="236">
        <v>0</v>
      </c>
      <c r="R380" s="236">
        <f>Q380*H380</f>
        <v>0</v>
      </c>
      <c r="S380" s="236">
        <v>0</v>
      </c>
      <c r="T380" s="237">
        <f>S380*H380</f>
        <v>0</v>
      </c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R380" s="238" t="s">
        <v>221</v>
      </c>
      <c r="AT380" s="238" t="s">
        <v>122</v>
      </c>
      <c r="AU380" s="238" t="s">
        <v>83</v>
      </c>
      <c r="AY380" s="16" t="s">
        <v>120</v>
      </c>
      <c r="BE380" s="239">
        <f>IF(N380="základní",J380,0)</f>
        <v>0</v>
      </c>
      <c r="BF380" s="239">
        <f>IF(N380="snížená",J380,0)</f>
        <v>0</v>
      </c>
      <c r="BG380" s="239">
        <f>IF(N380="zákl. přenesená",J380,0)</f>
        <v>0</v>
      </c>
      <c r="BH380" s="239">
        <f>IF(N380="sníž. přenesená",J380,0)</f>
        <v>0</v>
      </c>
      <c r="BI380" s="239">
        <f>IF(N380="nulová",J380,0)</f>
        <v>0</v>
      </c>
      <c r="BJ380" s="16" t="s">
        <v>81</v>
      </c>
      <c r="BK380" s="239">
        <f>ROUND(I380*H380,2)</f>
        <v>0</v>
      </c>
      <c r="BL380" s="16" t="s">
        <v>221</v>
      </c>
      <c r="BM380" s="238" t="s">
        <v>623</v>
      </c>
    </row>
    <row r="381" s="2" customFormat="1">
      <c r="A381" s="37"/>
      <c r="B381" s="38"/>
      <c r="C381" s="39"/>
      <c r="D381" s="240" t="s">
        <v>129</v>
      </c>
      <c r="E381" s="39"/>
      <c r="F381" s="241" t="s">
        <v>624</v>
      </c>
      <c r="G381" s="39"/>
      <c r="H381" s="39"/>
      <c r="I381" s="137"/>
      <c r="J381" s="39"/>
      <c r="K381" s="39"/>
      <c r="L381" s="43"/>
      <c r="M381" s="242"/>
      <c r="N381" s="243"/>
      <c r="O381" s="90"/>
      <c r="P381" s="90"/>
      <c r="Q381" s="90"/>
      <c r="R381" s="90"/>
      <c r="S381" s="90"/>
      <c r="T381" s="91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T381" s="16" t="s">
        <v>129</v>
      </c>
      <c r="AU381" s="16" t="s">
        <v>83</v>
      </c>
    </row>
    <row r="382" s="12" customFormat="1" ht="25.92" customHeight="1">
      <c r="A382" s="12"/>
      <c r="B382" s="211"/>
      <c r="C382" s="212"/>
      <c r="D382" s="213" t="s">
        <v>75</v>
      </c>
      <c r="E382" s="214" t="s">
        <v>625</v>
      </c>
      <c r="F382" s="214" t="s">
        <v>626</v>
      </c>
      <c r="G382" s="212"/>
      <c r="H382" s="212"/>
      <c r="I382" s="215"/>
      <c r="J382" s="216">
        <f>BK382</f>
        <v>0</v>
      </c>
      <c r="K382" s="212"/>
      <c r="L382" s="217"/>
      <c r="M382" s="218"/>
      <c r="N382" s="219"/>
      <c r="O382" s="219"/>
      <c r="P382" s="220">
        <f>P383+P398+P406</f>
        <v>0</v>
      </c>
      <c r="Q382" s="219"/>
      <c r="R382" s="220">
        <f>R383+R398+R406</f>
        <v>0</v>
      </c>
      <c r="S382" s="219"/>
      <c r="T382" s="221">
        <f>T383+T398+T406</f>
        <v>0</v>
      </c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R382" s="222" t="s">
        <v>152</v>
      </c>
      <c r="AT382" s="223" t="s">
        <v>75</v>
      </c>
      <c r="AU382" s="223" t="s">
        <v>76</v>
      </c>
      <c r="AY382" s="222" t="s">
        <v>120</v>
      </c>
      <c r="BK382" s="224">
        <f>BK383+BK398+BK406</f>
        <v>0</v>
      </c>
    </row>
    <row r="383" s="12" customFormat="1" ht="22.8" customHeight="1">
      <c r="A383" s="12"/>
      <c r="B383" s="211"/>
      <c r="C383" s="212"/>
      <c r="D383" s="213" t="s">
        <v>75</v>
      </c>
      <c r="E383" s="225" t="s">
        <v>627</v>
      </c>
      <c r="F383" s="225" t="s">
        <v>628</v>
      </c>
      <c r="G383" s="212"/>
      <c r="H383" s="212"/>
      <c r="I383" s="215"/>
      <c r="J383" s="226">
        <f>BK383</f>
        <v>0</v>
      </c>
      <c r="K383" s="212"/>
      <c r="L383" s="217"/>
      <c r="M383" s="218"/>
      <c r="N383" s="219"/>
      <c r="O383" s="219"/>
      <c r="P383" s="220">
        <f>SUM(P384:P397)</f>
        <v>0</v>
      </c>
      <c r="Q383" s="219"/>
      <c r="R383" s="220">
        <f>SUM(R384:R397)</f>
        <v>0</v>
      </c>
      <c r="S383" s="219"/>
      <c r="T383" s="221">
        <f>SUM(T384:T397)</f>
        <v>0</v>
      </c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R383" s="222" t="s">
        <v>152</v>
      </c>
      <c r="AT383" s="223" t="s">
        <v>75</v>
      </c>
      <c r="AU383" s="223" t="s">
        <v>81</v>
      </c>
      <c r="AY383" s="222" t="s">
        <v>120</v>
      </c>
      <c r="BK383" s="224">
        <f>SUM(BK384:BK397)</f>
        <v>0</v>
      </c>
    </row>
    <row r="384" s="2" customFormat="1" ht="16.5" customHeight="1">
      <c r="A384" s="37"/>
      <c r="B384" s="38"/>
      <c r="C384" s="227" t="s">
        <v>629</v>
      </c>
      <c r="D384" s="227" t="s">
        <v>122</v>
      </c>
      <c r="E384" s="228" t="s">
        <v>630</v>
      </c>
      <c r="F384" s="229" t="s">
        <v>631</v>
      </c>
      <c r="G384" s="230" t="s">
        <v>632</v>
      </c>
      <c r="H384" s="231">
        <v>1</v>
      </c>
      <c r="I384" s="232"/>
      <c r="J384" s="233">
        <f>ROUND(I384*H384,2)</f>
        <v>0</v>
      </c>
      <c r="K384" s="229" t="s">
        <v>276</v>
      </c>
      <c r="L384" s="43"/>
      <c r="M384" s="234" t="s">
        <v>1</v>
      </c>
      <c r="N384" s="235" t="s">
        <v>41</v>
      </c>
      <c r="O384" s="90"/>
      <c r="P384" s="236">
        <f>O384*H384</f>
        <v>0</v>
      </c>
      <c r="Q384" s="236">
        <v>0</v>
      </c>
      <c r="R384" s="236">
        <f>Q384*H384</f>
        <v>0</v>
      </c>
      <c r="S384" s="236">
        <v>0</v>
      </c>
      <c r="T384" s="237">
        <f>S384*H384</f>
        <v>0</v>
      </c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R384" s="238" t="s">
        <v>633</v>
      </c>
      <c r="AT384" s="238" t="s">
        <v>122</v>
      </c>
      <c r="AU384" s="238" t="s">
        <v>83</v>
      </c>
      <c r="AY384" s="16" t="s">
        <v>120</v>
      </c>
      <c r="BE384" s="239">
        <f>IF(N384="základní",J384,0)</f>
        <v>0</v>
      </c>
      <c r="BF384" s="239">
        <f>IF(N384="snížená",J384,0)</f>
        <v>0</v>
      </c>
      <c r="BG384" s="239">
        <f>IF(N384="zákl. přenesená",J384,0)</f>
        <v>0</v>
      </c>
      <c r="BH384" s="239">
        <f>IF(N384="sníž. přenesená",J384,0)</f>
        <v>0</v>
      </c>
      <c r="BI384" s="239">
        <f>IF(N384="nulová",J384,0)</f>
        <v>0</v>
      </c>
      <c r="BJ384" s="16" t="s">
        <v>81</v>
      </c>
      <c r="BK384" s="239">
        <f>ROUND(I384*H384,2)</f>
        <v>0</v>
      </c>
      <c r="BL384" s="16" t="s">
        <v>633</v>
      </c>
      <c r="BM384" s="238" t="s">
        <v>634</v>
      </c>
    </row>
    <row r="385" s="2" customFormat="1">
      <c r="A385" s="37"/>
      <c r="B385" s="38"/>
      <c r="C385" s="39"/>
      <c r="D385" s="240" t="s">
        <v>129</v>
      </c>
      <c r="E385" s="39"/>
      <c r="F385" s="241" t="s">
        <v>631</v>
      </c>
      <c r="G385" s="39"/>
      <c r="H385" s="39"/>
      <c r="I385" s="137"/>
      <c r="J385" s="39"/>
      <c r="K385" s="39"/>
      <c r="L385" s="43"/>
      <c r="M385" s="242"/>
      <c r="N385" s="243"/>
      <c r="O385" s="90"/>
      <c r="P385" s="90"/>
      <c r="Q385" s="90"/>
      <c r="R385" s="90"/>
      <c r="S385" s="90"/>
      <c r="T385" s="91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T385" s="16" t="s">
        <v>129</v>
      </c>
      <c r="AU385" s="16" t="s">
        <v>83</v>
      </c>
    </row>
    <row r="386" s="2" customFormat="1" ht="16.5" customHeight="1">
      <c r="A386" s="37"/>
      <c r="B386" s="38"/>
      <c r="C386" s="227" t="s">
        <v>635</v>
      </c>
      <c r="D386" s="227" t="s">
        <v>122</v>
      </c>
      <c r="E386" s="228" t="s">
        <v>636</v>
      </c>
      <c r="F386" s="229" t="s">
        <v>637</v>
      </c>
      <c r="G386" s="230" t="s">
        <v>632</v>
      </c>
      <c r="H386" s="231">
        <v>1</v>
      </c>
      <c r="I386" s="232"/>
      <c r="J386" s="233">
        <f>ROUND(I386*H386,2)</f>
        <v>0</v>
      </c>
      <c r="K386" s="229" t="s">
        <v>276</v>
      </c>
      <c r="L386" s="43"/>
      <c r="M386" s="234" t="s">
        <v>1</v>
      </c>
      <c r="N386" s="235" t="s">
        <v>41</v>
      </c>
      <c r="O386" s="90"/>
      <c r="P386" s="236">
        <f>O386*H386</f>
        <v>0</v>
      </c>
      <c r="Q386" s="236">
        <v>0</v>
      </c>
      <c r="R386" s="236">
        <f>Q386*H386</f>
        <v>0</v>
      </c>
      <c r="S386" s="236">
        <v>0</v>
      </c>
      <c r="T386" s="237">
        <f>S386*H386</f>
        <v>0</v>
      </c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R386" s="238" t="s">
        <v>633</v>
      </c>
      <c r="AT386" s="238" t="s">
        <v>122</v>
      </c>
      <c r="AU386" s="238" t="s">
        <v>83</v>
      </c>
      <c r="AY386" s="16" t="s">
        <v>120</v>
      </c>
      <c r="BE386" s="239">
        <f>IF(N386="základní",J386,0)</f>
        <v>0</v>
      </c>
      <c r="BF386" s="239">
        <f>IF(N386="snížená",J386,0)</f>
        <v>0</v>
      </c>
      <c r="BG386" s="239">
        <f>IF(N386="zákl. přenesená",J386,0)</f>
        <v>0</v>
      </c>
      <c r="BH386" s="239">
        <f>IF(N386="sníž. přenesená",J386,0)</f>
        <v>0</v>
      </c>
      <c r="BI386" s="239">
        <f>IF(N386="nulová",J386,0)</f>
        <v>0</v>
      </c>
      <c r="BJ386" s="16" t="s">
        <v>81</v>
      </c>
      <c r="BK386" s="239">
        <f>ROUND(I386*H386,2)</f>
        <v>0</v>
      </c>
      <c r="BL386" s="16" t="s">
        <v>633</v>
      </c>
      <c r="BM386" s="238" t="s">
        <v>638</v>
      </c>
    </row>
    <row r="387" s="2" customFormat="1">
      <c r="A387" s="37"/>
      <c r="B387" s="38"/>
      <c r="C387" s="39"/>
      <c r="D387" s="240" t="s">
        <v>129</v>
      </c>
      <c r="E387" s="39"/>
      <c r="F387" s="241" t="s">
        <v>637</v>
      </c>
      <c r="G387" s="39"/>
      <c r="H387" s="39"/>
      <c r="I387" s="137"/>
      <c r="J387" s="39"/>
      <c r="K387" s="39"/>
      <c r="L387" s="43"/>
      <c r="M387" s="242"/>
      <c r="N387" s="243"/>
      <c r="O387" s="90"/>
      <c r="P387" s="90"/>
      <c r="Q387" s="90"/>
      <c r="R387" s="90"/>
      <c r="S387" s="90"/>
      <c r="T387" s="91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T387" s="16" t="s">
        <v>129</v>
      </c>
      <c r="AU387" s="16" t="s">
        <v>83</v>
      </c>
    </row>
    <row r="388" s="2" customFormat="1" ht="21.75" customHeight="1">
      <c r="A388" s="37"/>
      <c r="B388" s="38"/>
      <c r="C388" s="227" t="s">
        <v>639</v>
      </c>
      <c r="D388" s="227" t="s">
        <v>122</v>
      </c>
      <c r="E388" s="228" t="s">
        <v>640</v>
      </c>
      <c r="F388" s="229" t="s">
        <v>641</v>
      </c>
      <c r="G388" s="230" t="s">
        <v>632</v>
      </c>
      <c r="H388" s="231">
        <v>1</v>
      </c>
      <c r="I388" s="232"/>
      <c r="J388" s="233">
        <f>ROUND(I388*H388,2)</f>
        <v>0</v>
      </c>
      <c r="K388" s="229" t="s">
        <v>276</v>
      </c>
      <c r="L388" s="43"/>
      <c r="M388" s="234" t="s">
        <v>1</v>
      </c>
      <c r="N388" s="235" t="s">
        <v>41</v>
      </c>
      <c r="O388" s="90"/>
      <c r="P388" s="236">
        <f>O388*H388</f>
        <v>0</v>
      </c>
      <c r="Q388" s="236">
        <v>0</v>
      </c>
      <c r="R388" s="236">
        <f>Q388*H388</f>
        <v>0</v>
      </c>
      <c r="S388" s="236">
        <v>0</v>
      </c>
      <c r="T388" s="237">
        <f>S388*H388</f>
        <v>0</v>
      </c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R388" s="238" t="s">
        <v>633</v>
      </c>
      <c r="AT388" s="238" t="s">
        <v>122</v>
      </c>
      <c r="AU388" s="238" t="s">
        <v>83</v>
      </c>
      <c r="AY388" s="16" t="s">
        <v>120</v>
      </c>
      <c r="BE388" s="239">
        <f>IF(N388="základní",J388,0)</f>
        <v>0</v>
      </c>
      <c r="BF388" s="239">
        <f>IF(N388="snížená",J388,0)</f>
        <v>0</v>
      </c>
      <c r="BG388" s="239">
        <f>IF(N388="zákl. přenesená",J388,0)</f>
        <v>0</v>
      </c>
      <c r="BH388" s="239">
        <f>IF(N388="sníž. přenesená",J388,0)</f>
        <v>0</v>
      </c>
      <c r="BI388" s="239">
        <f>IF(N388="nulová",J388,0)</f>
        <v>0</v>
      </c>
      <c r="BJ388" s="16" t="s">
        <v>81</v>
      </c>
      <c r="BK388" s="239">
        <f>ROUND(I388*H388,2)</f>
        <v>0</v>
      </c>
      <c r="BL388" s="16" t="s">
        <v>633</v>
      </c>
      <c r="BM388" s="238" t="s">
        <v>642</v>
      </c>
    </row>
    <row r="389" s="2" customFormat="1">
      <c r="A389" s="37"/>
      <c r="B389" s="38"/>
      <c r="C389" s="39"/>
      <c r="D389" s="240" t="s">
        <v>129</v>
      </c>
      <c r="E389" s="39"/>
      <c r="F389" s="241" t="s">
        <v>641</v>
      </c>
      <c r="G389" s="39"/>
      <c r="H389" s="39"/>
      <c r="I389" s="137"/>
      <c r="J389" s="39"/>
      <c r="K389" s="39"/>
      <c r="L389" s="43"/>
      <c r="M389" s="242"/>
      <c r="N389" s="243"/>
      <c r="O389" s="90"/>
      <c r="P389" s="90"/>
      <c r="Q389" s="90"/>
      <c r="R389" s="90"/>
      <c r="S389" s="90"/>
      <c r="T389" s="91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T389" s="16" t="s">
        <v>129</v>
      </c>
      <c r="AU389" s="16" t="s">
        <v>83</v>
      </c>
    </row>
    <row r="390" s="2" customFormat="1" ht="16.5" customHeight="1">
      <c r="A390" s="37"/>
      <c r="B390" s="38"/>
      <c r="C390" s="227" t="s">
        <v>643</v>
      </c>
      <c r="D390" s="227" t="s">
        <v>122</v>
      </c>
      <c r="E390" s="228" t="s">
        <v>644</v>
      </c>
      <c r="F390" s="229" t="s">
        <v>645</v>
      </c>
      <c r="G390" s="230" t="s">
        <v>632</v>
      </c>
      <c r="H390" s="231">
        <v>1</v>
      </c>
      <c r="I390" s="232"/>
      <c r="J390" s="233">
        <f>ROUND(I390*H390,2)</f>
        <v>0</v>
      </c>
      <c r="K390" s="229" t="s">
        <v>276</v>
      </c>
      <c r="L390" s="43"/>
      <c r="M390" s="234" t="s">
        <v>1</v>
      </c>
      <c r="N390" s="235" t="s">
        <v>41</v>
      </c>
      <c r="O390" s="90"/>
      <c r="P390" s="236">
        <f>O390*H390</f>
        <v>0</v>
      </c>
      <c r="Q390" s="236">
        <v>0</v>
      </c>
      <c r="R390" s="236">
        <f>Q390*H390</f>
        <v>0</v>
      </c>
      <c r="S390" s="236">
        <v>0</v>
      </c>
      <c r="T390" s="237">
        <f>S390*H390</f>
        <v>0</v>
      </c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R390" s="238" t="s">
        <v>633</v>
      </c>
      <c r="AT390" s="238" t="s">
        <v>122</v>
      </c>
      <c r="AU390" s="238" t="s">
        <v>83</v>
      </c>
      <c r="AY390" s="16" t="s">
        <v>120</v>
      </c>
      <c r="BE390" s="239">
        <f>IF(N390="základní",J390,0)</f>
        <v>0</v>
      </c>
      <c r="BF390" s="239">
        <f>IF(N390="snížená",J390,0)</f>
        <v>0</v>
      </c>
      <c r="BG390" s="239">
        <f>IF(N390="zákl. přenesená",J390,0)</f>
        <v>0</v>
      </c>
      <c r="BH390" s="239">
        <f>IF(N390="sníž. přenesená",J390,0)</f>
        <v>0</v>
      </c>
      <c r="BI390" s="239">
        <f>IF(N390="nulová",J390,0)</f>
        <v>0</v>
      </c>
      <c r="BJ390" s="16" t="s">
        <v>81</v>
      </c>
      <c r="BK390" s="239">
        <f>ROUND(I390*H390,2)</f>
        <v>0</v>
      </c>
      <c r="BL390" s="16" t="s">
        <v>633</v>
      </c>
      <c r="BM390" s="238" t="s">
        <v>646</v>
      </c>
    </row>
    <row r="391" s="2" customFormat="1">
      <c r="A391" s="37"/>
      <c r="B391" s="38"/>
      <c r="C391" s="39"/>
      <c r="D391" s="240" t="s">
        <v>129</v>
      </c>
      <c r="E391" s="39"/>
      <c r="F391" s="241" t="s">
        <v>645</v>
      </c>
      <c r="G391" s="39"/>
      <c r="H391" s="39"/>
      <c r="I391" s="137"/>
      <c r="J391" s="39"/>
      <c r="K391" s="39"/>
      <c r="L391" s="43"/>
      <c r="M391" s="242"/>
      <c r="N391" s="243"/>
      <c r="O391" s="90"/>
      <c r="P391" s="90"/>
      <c r="Q391" s="90"/>
      <c r="R391" s="90"/>
      <c r="S391" s="90"/>
      <c r="T391" s="91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T391" s="16" t="s">
        <v>129</v>
      </c>
      <c r="AU391" s="16" t="s">
        <v>83</v>
      </c>
    </row>
    <row r="392" s="2" customFormat="1" ht="16.5" customHeight="1">
      <c r="A392" s="37"/>
      <c r="B392" s="38"/>
      <c r="C392" s="227" t="s">
        <v>647</v>
      </c>
      <c r="D392" s="227" t="s">
        <v>122</v>
      </c>
      <c r="E392" s="228" t="s">
        <v>648</v>
      </c>
      <c r="F392" s="229" t="s">
        <v>649</v>
      </c>
      <c r="G392" s="230" t="s">
        <v>632</v>
      </c>
      <c r="H392" s="231">
        <v>1</v>
      </c>
      <c r="I392" s="232"/>
      <c r="J392" s="233">
        <f>ROUND(I392*H392,2)</f>
        <v>0</v>
      </c>
      <c r="K392" s="229" t="s">
        <v>276</v>
      </c>
      <c r="L392" s="43"/>
      <c r="M392" s="234" t="s">
        <v>1</v>
      </c>
      <c r="N392" s="235" t="s">
        <v>41</v>
      </c>
      <c r="O392" s="90"/>
      <c r="P392" s="236">
        <f>O392*H392</f>
        <v>0</v>
      </c>
      <c r="Q392" s="236">
        <v>0</v>
      </c>
      <c r="R392" s="236">
        <f>Q392*H392</f>
        <v>0</v>
      </c>
      <c r="S392" s="236">
        <v>0</v>
      </c>
      <c r="T392" s="237">
        <f>S392*H392</f>
        <v>0</v>
      </c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R392" s="238" t="s">
        <v>633</v>
      </c>
      <c r="AT392" s="238" t="s">
        <v>122</v>
      </c>
      <c r="AU392" s="238" t="s">
        <v>83</v>
      </c>
      <c r="AY392" s="16" t="s">
        <v>120</v>
      </c>
      <c r="BE392" s="239">
        <f>IF(N392="základní",J392,0)</f>
        <v>0</v>
      </c>
      <c r="BF392" s="239">
        <f>IF(N392="snížená",J392,0)</f>
        <v>0</v>
      </c>
      <c r="BG392" s="239">
        <f>IF(N392="zákl. přenesená",J392,0)</f>
        <v>0</v>
      </c>
      <c r="BH392" s="239">
        <f>IF(N392="sníž. přenesená",J392,0)</f>
        <v>0</v>
      </c>
      <c r="BI392" s="239">
        <f>IF(N392="nulová",J392,0)</f>
        <v>0</v>
      </c>
      <c r="BJ392" s="16" t="s">
        <v>81</v>
      </c>
      <c r="BK392" s="239">
        <f>ROUND(I392*H392,2)</f>
        <v>0</v>
      </c>
      <c r="BL392" s="16" t="s">
        <v>633</v>
      </c>
      <c r="BM392" s="238" t="s">
        <v>650</v>
      </c>
    </row>
    <row r="393" s="2" customFormat="1">
      <c r="A393" s="37"/>
      <c r="B393" s="38"/>
      <c r="C393" s="39"/>
      <c r="D393" s="240" t="s">
        <v>129</v>
      </c>
      <c r="E393" s="39"/>
      <c r="F393" s="241" t="s">
        <v>649</v>
      </c>
      <c r="G393" s="39"/>
      <c r="H393" s="39"/>
      <c r="I393" s="137"/>
      <c r="J393" s="39"/>
      <c r="K393" s="39"/>
      <c r="L393" s="43"/>
      <c r="M393" s="242"/>
      <c r="N393" s="243"/>
      <c r="O393" s="90"/>
      <c r="P393" s="90"/>
      <c r="Q393" s="90"/>
      <c r="R393" s="90"/>
      <c r="S393" s="90"/>
      <c r="T393" s="91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T393" s="16" t="s">
        <v>129</v>
      </c>
      <c r="AU393" s="16" t="s">
        <v>83</v>
      </c>
    </row>
    <row r="394" s="2" customFormat="1" ht="16.5" customHeight="1">
      <c r="A394" s="37"/>
      <c r="B394" s="38"/>
      <c r="C394" s="227" t="s">
        <v>651</v>
      </c>
      <c r="D394" s="227" t="s">
        <v>122</v>
      </c>
      <c r="E394" s="228" t="s">
        <v>652</v>
      </c>
      <c r="F394" s="229" t="s">
        <v>653</v>
      </c>
      <c r="G394" s="230" t="s">
        <v>632</v>
      </c>
      <c r="H394" s="231">
        <v>1</v>
      </c>
      <c r="I394" s="232"/>
      <c r="J394" s="233">
        <f>ROUND(I394*H394,2)</f>
        <v>0</v>
      </c>
      <c r="K394" s="229" t="s">
        <v>276</v>
      </c>
      <c r="L394" s="43"/>
      <c r="M394" s="234" t="s">
        <v>1</v>
      </c>
      <c r="N394" s="235" t="s">
        <v>41</v>
      </c>
      <c r="O394" s="90"/>
      <c r="P394" s="236">
        <f>O394*H394</f>
        <v>0</v>
      </c>
      <c r="Q394" s="236">
        <v>0</v>
      </c>
      <c r="R394" s="236">
        <f>Q394*H394</f>
        <v>0</v>
      </c>
      <c r="S394" s="236">
        <v>0</v>
      </c>
      <c r="T394" s="237">
        <f>S394*H394</f>
        <v>0</v>
      </c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R394" s="238" t="s">
        <v>633</v>
      </c>
      <c r="AT394" s="238" t="s">
        <v>122</v>
      </c>
      <c r="AU394" s="238" t="s">
        <v>83</v>
      </c>
      <c r="AY394" s="16" t="s">
        <v>120</v>
      </c>
      <c r="BE394" s="239">
        <f>IF(N394="základní",J394,0)</f>
        <v>0</v>
      </c>
      <c r="BF394" s="239">
        <f>IF(N394="snížená",J394,0)</f>
        <v>0</v>
      </c>
      <c r="BG394" s="239">
        <f>IF(N394="zákl. přenesená",J394,0)</f>
        <v>0</v>
      </c>
      <c r="BH394" s="239">
        <f>IF(N394="sníž. přenesená",J394,0)</f>
        <v>0</v>
      </c>
      <c r="BI394" s="239">
        <f>IF(N394="nulová",J394,0)</f>
        <v>0</v>
      </c>
      <c r="BJ394" s="16" t="s">
        <v>81</v>
      </c>
      <c r="BK394" s="239">
        <f>ROUND(I394*H394,2)</f>
        <v>0</v>
      </c>
      <c r="BL394" s="16" t="s">
        <v>633</v>
      </c>
      <c r="BM394" s="238" t="s">
        <v>654</v>
      </c>
    </row>
    <row r="395" s="2" customFormat="1">
      <c r="A395" s="37"/>
      <c r="B395" s="38"/>
      <c r="C395" s="39"/>
      <c r="D395" s="240" t="s">
        <v>129</v>
      </c>
      <c r="E395" s="39"/>
      <c r="F395" s="241" t="s">
        <v>653</v>
      </c>
      <c r="G395" s="39"/>
      <c r="H395" s="39"/>
      <c r="I395" s="137"/>
      <c r="J395" s="39"/>
      <c r="K395" s="39"/>
      <c r="L395" s="43"/>
      <c r="M395" s="242"/>
      <c r="N395" s="243"/>
      <c r="O395" s="90"/>
      <c r="P395" s="90"/>
      <c r="Q395" s="90"/>
      <c r="R395" s="90"/>
      <c r="S395" s="90"/>
      <c r="T395" s="91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T395" s="16" t="s">
        <v>129</v>
      </c>
      <c r="AU395" s="16" t="s">
        <v>83</v>
      </c>
    </row>
    <row r="396" s="2" customFormat="1" ht="16.5" customHeight="1">
      <c r="A396" s="37"/>
      <c r="B396" s="38"/>
      <c r="C396" s="227" t="s">
        <v>655</v>
      </c>
      <c r="D396" s="227" t="s">
        <v>122</v>
      </c>
      <c r="E396" s="228" t="s">
        <v>656</v>
      </c>
      <c r="F396" s="229" t="s">
        <v>657</v>
      </c>
      <c r="G396" s="230" t="s">
        <v>632</v>
      </c>
      <c r="H396" s="231">
        <v>1</v>
      </c>
      <c r="I396" s="232"/>
      <c r="J396" s="233">
        <f>ROUND(I396*H396,2)</f>
        <v>0</v>
      </c>
      <c r="K396" s="229" t="s">
        <v>1</v>
      </c>
      <c r="L396" s="43"/>
      <c r="M396" s="234" t="s">
        <v>1</v>
      </c>
      <c r="N396" s="235" t="s">
        <v>41</v>
      </c>
      <c r="O396" s="90"/>
      <c r="P396" s="236">
        <f>O396*H396</f>
        <v>0</v>
      </c>
      <c r="Q396" s="236">
        <v>0</v>
      </c>
      <c r="R396" s="236">
        <f>Q396*H396</f>
        <v>0</v>
      </c>
      <c r="S396" s="236">
        <v>0</v>
      </c>
      <c r="T396" s="237">
        <f>S396*H396</f>
        <v>0</v>
      </c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R396" s="238" t="s">
        <v>633</v>
      </c>
      <c r="AT396" s="238" t="s">
        <v>122</v>
      </c>
      <c r="AU396" s="238" t="s">
        <v>83</v>
      </c>
      <c r="AY396" s="16" t="s">
        <v>120</v>
      </c>
      <c r="BE396" s="239">
        <f>IF(N396="základní",J396,0)</f>
        <v>0</v>
      </c>
      <c r="BF396" s="239">
        <f>IF(N396="snížená",J396,0)</f>
        <v>0</v>
      </c>
      <c r="BG396" s="239">
        <f>IF(N396="zákl. přenesená",J396,0)</f>
        <v>0</v>
      </c>
      <c r="BH396" s="239">
        <f>IF(N396="sníž. přenesená",J396,0)</f>
        <v>0</v>
      </c>
      <c r="BI396" s="239">
        <f>IF(N396="nulová",J396,0)</f>
        <v>0</v>
      </c>
      <c r="BJ396" s="16" t="s">
        <v>81</v>
      </c>
      <c r="BK396" s="239">
        <f>ROUND(I396*H396,2)</f>
        <v>0</v>
      </c>
      <c r="BL396" s="16" t="s">
        <v>633</v>
      </c>
      <c r="BM396" s="238" t="s">
        <v>658</v>
      </c>
    </row>
    <row r="397" s="2" customFormat="1">
      <c r="A397" s="37"/>
      <c r="B397" s="38"/>
      <c r="C397" s="39"/>
      <c r="D397" s="240" t="s">
        <v>129</v>
      </c>
      <c r="E397" s="39"/>
      <c r="F397" s="241" t="s">
        <v>657</v>
      </c>
      <c r="G397" s="39"/>
      <c r="H397" s="39"/>
      <c r="I397" s="137"/>
      <c r="J397" s="39"/>
      <c r="K397" s="39"/>
      <c r="L397" s="43"/>
      <c r="M397" s="242"/>
      <c r="N397" s="243"/>
      <c r="O397" s="90"/>
      <c r="P397" s="90"/>
      <c r="Q397" s="90"/>
      <c r="R397" s="90"/>
      <c r="S397" s="90"/>
      <c r="T397" s="91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T397" s="16" t="s">
        <v>129</v>
      </c>
      <c r="AU397" s="16" t="s">
        <v>83</v>
      </c>
    </row>
    <row r="398" s="12" customFormat="1" ht="22.8" customHeight="1">
      <c r="A398" s="12"/>
      <c r="B398" s="211"/>
      <c r="C398" s="212"/>
      <c r="D398" s="213" t="s">
        <v>75</v>
      </c>
      <c r="E398" s="225" t="s">
        <v>659</v>
      </c>
      <c r="F398" s="225" t="s">
        <v>660</v>
      </c>
      <c r="G398" s="212"/>
      <c r="H398" s="212"/>
      <c r="I398" s="215"/>
      <c r="J398" s="226">
        <f>BK398</f>
        <v>0</v>
      </c>
      <c r="K398" s="212"/>
      <c r="L398" s="217"/>
      <c r="M398" s="218"/>
      <c r="N398" s="219"/>
      <c r="O398" s="219"/>
      <c r="P398" s="220">
        <f>SUM(P399:P405)</f>
        <v>0</v>
      </c>
      <c r="Q398" s="219"/>
      <c r="R398" s="220">
        <f>SUM(R399:R405)</f>
        <v>0</v>
      </c>
      <c r="S398" s="219"/>
      <c r="T398" s="221">
        <f>SUM(T399:T405)</f>
        <v>0</v>
      </c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R398" s="222" t="s">
        <v>152</v>
      </c>
      <c r="AT398" s="223" t="s">
        <v>75</v>
      </c>
      <c r="AU398" s="223" t="s">
        <v>81</v>
      </c>
      <c r="AY398" s="222" t="s">
        <v>120</v>
      </c>
      <c r="BK398" s="224">
        <f>SUM(BK399:BK405)</f>
        <v>0</v>
      </c>
    </row>
    <row r="399" s="2" customFormat="1" ht="16.5" customHeight="1">
      <c r="A399" s="37"/>
      <c r="B399" s="38"/>
      <c r="C399" s="227" t="s">
        <v>661</v>
      </c>
      <c r="D399" s="227" t="s">
        <v>122</v>
      </c>
      <c r="E399" s="228" t="s">
        <v>662</v>
      </c>
      <c r="F399" s="229" t="s">
        <v>663</v>
      </c>
      <c r="G399" s="230" t="s">
        <v>632</v>
      </c>
      <c r="H399" s="231">
        <v>1</v>
      </c>
      <c r="I399" s="232"/>
      <c r="J399" s="233">
        <f>ROUND(I399*H399,2)</f>
        <v>0</v>
      </c>
      <c r="K399" s="229" t="s">
        <v>276</v>
      </c>
      <c r="L399" s="43"/>
      <c r="M399" s="234" t="s">
        <v>1</v>
      </c>
      <c r="N399" s="235" t="s">
        <v>41</v>
      </c>
      <c r="O399" s="90"/>
      <c r="P399" s="236">
        <f>O399*H399</f>
        <v>0</v>
      </c>
      <c r="Q399" s="236">
        <v>0</v>
      </c>
      <c r="R399" s="236">
        <f>Q399*H399</f>
        <v>0</v>
      </c>
      <c r="S399" s="236">
        <v>0</v>
      </c>
      <c r="T399" s="237">
        <f>S399*H399</f>
        <v>0</v>
      </c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R399" s="238" t="s">
        <v>633</v>
      </c>
      <c r="AT399" s="238" t="s">
        <v>122</v>
      </c>
      <c r="AU399" s="238" t="s">
        <v>83</v>
      </c>
      <c r="AY399" s="16" t="s">
        <v>120</v>
      </c>
      <c r="BE399" s="239">
        <f>IF(N399="základní",J399,0)</f>
        <v>0</v>
      </c>
      <c r="BF399" s="239">
        <f>IF(N399="snížená",J399,0)</f>
        <v>0</v>
      </c>
      <c r="BG399" s="239">
        <f>IF(N399="zákl. přenesená",J399,0)</f>
        <v>0</v>
      </c>
      <c r="BH399" s="239">
        <f>IF(N399="sníž. přenesená",J399,0)</f>
        <v>0</v>
      </c>
      <c r="BI399" s="239">
        <f>IF(N399="nulová",J399,0)</f>
        <v>0</v>
      </c>
      <c r="BJ399" s="16" t="s">
        <v>81</v>
      </c>
      <c r="BK399" s="239">
        <f>ROUND(I399*H399,2)</f>
        <v>0</v>
      </c>
      <c r="BL399" s="16" t="s">
        <v>633</v>
      </c>
      <c r="BM399" s="238" t="s">
        <v>664</v>
      </c>
    </row>
    <row r="400" s="2" customFormat="1">
      <c r="A400" s="37"/>
      <c r="B400" s="38"/>
      <c r="C400" s="39"/>
      <c r="D400" s="240" t="s">
        <v>129</v>
      </c>
      <c r="E400" s="39"/>
      <c r="F400" s="241" t="s">
        <v>665</v>
      </c>
      <c r="G400" s="39"/>
      <c r="H400" s="39"/>
      <c r="I400" s="137"/>
      <c r="J400" s="39"/>
      <c r="K400" s="39"/>
      <c r="L400" s="43"/>
      <c r="M400" s="242"/>
      <c r="N400" s="243"/>
      <c r="O400" s="90"/>
      <c r="P400" s="90"/>
      <c r="Q400" s="90"/>
      <c r="R400" s="90"/>
      <c r="S400" s="90"/>
      <c r="T400" s="91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T400" s="16" t="s">
        <v>129</v>
      </c>
      <c r="AU400" s="16" t="s">
        <v>83</v>
      </c>
    </row>
    <row r="401" s="2" customFormat="1" ht="16.5" customHeight="1">
      <c r="A401" s="37"/>
      <c r="B401" s="38"/>
      <c r="C401" s="227" t="s">
        <v>666</v>
      </c>
      <c r="D401" s="227" t="s">
        <v>122</v>
      </c>
      <c r="E401" s="228" t="s">
        <v>667</v>
      </c>
      <c r="F401" s="229" t="s">
        <v>668</v>
      </c>
      <c r="G401" s="230" t="s">
        <v>632</v>
      </c>
      <c r="H401" s="231">
        <v>1</v>
      </c>
      <c r="I401" s="232"/>
      <c r="J401" s="233">
        <f>ROUND(I401*H401,2)</f>
        <v>0</v>
      </c>
      <c r="K401" s="229" t="s">
        <v>1</v>
      </c>
      <c r="L401" s="43"/>
      <c r="M401" s="234" t="s">
        <v>1</v>
      </c>
      <c r="N401" s="235" t="s">
        <v>41</v>
      </c>
      <c r="O401" s="90"/>
      <c r="P401" s="236">
        <f>O401*H401</f>
        <v>0</v>
      </c>
      <c r="Q401" s="236">
        <v>0</v>
      </c>
      <c r="R401" s="236">
        <f>Q401*H401</f>
        <v>0</v>
      </c>
      <c r="S401" s="236">
        <v>0</v>
      </c>
      <c r="T401" s="237">
        <f>S401*H401</f>
        <v>0</v>
      </c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R401" s="238" t="s">
        <v>633</v>
      </c>
      <c r="AT401" s="238" t="s">
        <v>122</v>
      </c>
      <c r="AU401" s="238" t="s">
        <v>83</v>
      </c>
      <c r="AY401" s="16" t="s">
        <v>120</v>
      </c>
      <c r="BE401" s="239">
        <f>IF(N401="základní",J401,0)</f>
        <v>0</v>
      </c>
      <c r="BF401" s="239">
        <f>IF(N401="snížená",J401,0)</f>
        <v>0</v>
      </c>
      <c r="BG401" s="239">
        <f>IF(N401="zákl. přenesená",J401,0)</f>
        <v>0</v>
      </c>
      <c r="BH401" s="239">
        <f>IF(N401="sníž. přenesená",J401,0)</f>
        <v>0</v>
      </c>
      <c r="BI401" s="239">
        <f>IF(N401="nulová",J401,0)</f>
        <v>0</v>
      </c>
      <c r="BJ401" s="16" t="s">
        <v>81</v>
      </c>
      <c r="BK401" s="239">
        <f>ROUND(I401*H401,2)</f>
        <v>0</v>
      </c>
      <c r="BL401" s="16" t="s">
        <v>633</v>
      </c>
      <c r="BM401" s="238" t="s">
        <v>669</v>
      </c>
    </row>
    <row r="402" s="2" customFormat="1">
      <c r="A402" s="37"/>
      <c r="B402" s="38"/>
      <c r="C402" s="39"/>
      <c r="D402" s="240" t="s">
        <v>129</v>
      </c>
      <c r="E402" s="39"/>
      <c r="F402" s="241" t="s">
        <v>668</v>
      </c>
      <c r="G402" s="39"/>
      <c r="H402" s="39"/>
      <c r="I402" s="137"/>
      <c r="J402" s="39"/>
      <c r="K402" s="39"/>
      <c r="L402" s="43"/>
      <c r="M402" s="242"/>
      <c r="N402" s="243"/>
      <c r="O402" s="90"/>
      <c r="P402" s="90"/>
      <c r="Q402" s="90"/>
      <c r="R402" s="90"/>
      <c r="S402" s="90"/>
      <c r="T402" s="91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T402" s="16" t="s">
        <v>129</v>
      </c>
      <c r="AU402" s="16" t="s">
        <v>83</v>
      </c>
    </row>
    <row r="403" s="2" customFormat="1">
      <c r="A403" s="37"/>
      <c r="B403" s="38"/>
      <c r="C403" s="39"/>
      <c r="D403" s="240" t="s">
        <v>411</v>
      </c>
      <c r="E403" s="39"/>
      <c r="F403" s="276" t="s">
        <v>670</v>
      </c>
      <c r="G403" s="39"/>
      <c r="H403" s="39"/>
      <c r="I403" s="137"/>
      <c r="J403" s="39"/>
      <c r="K403" s="39"/>
      <c r="L403" s="43"/>
      <c r="M403" s="242"/>
      <c r="N403" s="243"/>
      <c r="O403" s="90"/>
      <c r="P403" s="90"/>
      <c r="Q403" s="90"/>
      <c r="R403" s="90"/>
      <c r="S403" s="90"/>
      <c r="T403" s="91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T403" s="16" t="s">
        <v>411</v>
      </c>
      <c r="AU403" s="16" t="s">
        <v>83</v>
      </c>
    </row>
    <row r="404" s="2" customFormat="1" ht="16.5" customHeight="1">
      <c r="A404" s="37"/>
      <c r="B404" s="38"/>
      <c r="C404" s="227" t="s">
        <v>671</v>
      </c>
      <c r="D404" s="227" t="s">
        <v>122</v>
      </c>
      <c r="E404" s="228" t="s">
        <v>672</v>
      </c>
      <c r="F404" s="229" t="s">
        <v>673</v>
      </c>
      <c r="G404" s="230" t="s">
        <v>632</v>
      </c>
      <c r="H404" s="231">
        <v>1</v>
      </c>
      <c r="I404" s="232"/>
      <c r="J404" s="233">
        <f>ROUND(I404*H404,2)</f>
        <v>0</v>
      </c>
      <c r="K404" s="229" t="s">
        <v>276</v>
      </c>
      <c r="L404" s="43"/>
      <c r="M404" s="234" t="s">
        <v>1</v>
      </c>
      <c r="N404" s="235" t="s">
        <v>41</v>
      </c>
      <c r="O404" s="90"/>
      <c r="P404" s="236">
        <f>O404*H404</f>
        <v>0</v>
      </c>
      <c r="Q404" s="236">
        <v>0</v>
      </c>
      <c r="R404" s="236">
        <f>Q404*H404</f>
        <v>0</v>
      </c>
      <c r="S404" s="236">
        <v>0</v>
      </c>
      <c r="T404" s="237">
        <f>S404*H404</f>
        <v>0</v>
      </c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R404" s="238" t="s">
        <v>633</v>
      </c>
      <c r="AT404" s="238" t="s">
        <v>122</v>
      </c>
      <c r="AU404" s="238" t="s">
        <v>83</v>
      </c>
      <c r="AY404" s="16" t="s">
        <v>120</v>
      </c>
      <c r="BE404" s="239">
        <f>IF(N404="základní",J404,0)</f>
        <v>0</v>
      </c>
      <c r="BF404" s="239">
        <f>IF(N404="snížená",J404,0)</f>
        <v>0</v>
      </c>
      <c r="BG404" s="239">
        <f>IF(N404="zákl. přenesená",J404,0)</f>
        <v>0</v>
      </c>
      <c r="BH404" s="239">
        <f>IF(N404="sníž. přenesená",J404,0)</f>
        <v>0</v>
      </c>
      <c r="BI404" s="239">
        <f>IF(N404="nulová",J404,0)</f>
        <v>0</v>
      </c>
      <c r="BJ404" s="16" t="s">
        <v>81</v>
      </c>
      <c r="BK404" s="239">
        <f>ROUND(I404*H404,2)</f>
        <v>0</v>
      </c>
      <c r="BL404" s="16" t="s">
        <v>633</v>
      </c>
      <c r="BM404" s="238" t="s">
        <v>674</v>
      </c>
    </row>
    <row r="405" s="2" customFormat="1">
      <c r="A405" s="37"/>
      <c r="B405" s="38"/>
      <c r="C405" s="39"/>
      <c r="D405" s="240" t="s">
        <v>129</v>
      </c>
      <c r="E405" s="39"/>
      <c r="F405" s="241" t="s">
        <v>675</v>
      </c>
      <c r="G405" s="39"/>
      <c r="H405" s="39"/>
      <c r="I405" s="137"/>
      <c r="J405" s="39"/>
      <c r="K405" s="39"/>
      <c r="L405" s="43"/>
      <c r="M405" s="242"/>
      <c r="N405" s="243"/>
      <c r="O405" s="90"/>
      <c r="P405" s="90"/>
      <c r="Q405" s="90"/>
      <c r="R405" s="90"/>
      <c r="S405" s="90"/>
      <c r="T405" s="91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T405" s="16" t="s">
        <v>129</v>
      </c>
      <c r="AU405" s="16" t="s">
        <v>83</v>
      </c>
    </row>
    <row r="406" s="12" customFormat="1" ht="22.8" customHeight="1">
      <c r="A406" s="12"/>
      <c r="B406" s="211"/>
      <c r="C406" s="212"/>
      <c r="D406" s="213" t="s">
        <v>75</v>
      </c>
      <c r="E406" s="225" t="s">
        <v>676</v>
      </c>
      <c r="F406" s="225" t="s">
        <v>677</v>
      </c>
      <c r="G406" s="212"/>
      <c r="H406" s="212"/>
      <c r="I406" s="215"/>
      <c r="J406" s="226">
        <f>BK406</f>
        <v>0</v>
      </c>
      <c r="K406" s="212"/>
      <c r="L406" s="217"/>
      <c r="M406" s="218"/>
      <c r="N406" s="219"/>
      <c r="O406" s="219"/>
      <c r="P406" s="220">
        <f>SUM(P407:P412)</f>
        <v>0</v>
      </c>
      <c r="Q406" s="219"/>
      <c r="R406" s="220">
        <f>SUM(R407:R412)</f>
        <v>0</v>
      </c>
      <c r="S406" s="219"/>
      <c r="T406" s="221">
        <f>SUM(T407:T412)</f>
        <v>0</v>
      </c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R406" s="222" t="s">
        <v>152</v>
      </c>
      <c r="AT406" s="223" t="s">
        <v>75</v>
      </c>
      <c r="AU406" s="223" t="s">
        <v>81</v>
      </c>
      <c r="AY406" s="222" t="s">
        <v>120</v>
      </c>
      <c r="BK406" s="224">
        <f>SUM(BK407:BK412)</f>
        <v>0</v>
      </c>
    </row>
    <row r="407" s="2" customFormat="1" ht="16.5" customHeight="1">
      <c r="A407" s="37"/>
      <c r="B407" s="38"/>
      <c r="C407" s="227" t="s">
        <v>678</v>
      </c>
      <c r="D407" s="227" t="s">
        <v>122</v>
      </c>
      <c r="E407" s="228" t="s">
        <v>679</v>
      </c>
      <c r="F407" s="229" t="s">
        <v>680</v>
      </c>
      <c r="G407" s="230" t="s">
        <v>632</v>
      </c>
      <c r="H407" s="231">
        <v>1</v>
      </c>
      <c r="I407" s="232"/>
      <c r="J407" s="233">
        <f>ROUND(I407*H407,2)</f>
        <v>0</v>
      </c>
      <c r="K407" s="229" t="s">
        <v>276</v>
      </c>
      <c r="L407" s="43"/>
      <c r="M407" s="234" t="s">
        <v>1</v>
      </c>
      <c r="N407" s="235" t="s">
        <v>41</v>
      </c>
      <c r="O407" s="90"/>
      <c r="P407" s="236">
        <f>O407*H407</f>
        <v>0</v>
      </c>
      <c r="Q407" s="236">
        <v>0</v>
      </c>
      <c r="R407" s="236">
        <f>Q407*H407</f>
        <v>0</v>
      </c>
      <c r="S407" s="236">
        <v>0</v>
      </c>
      <c r="T407" s="237">
        <f>S407*H407</f>
        <v>0</v>
      </c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R407" s="238" t="s">
        <v>633</v>
      </c>
      <c r="AT407" s="238" t="s">
        <v>122</v>
      </c>
      <c r="AU407" s="238" t="s">
        <v>83</v>
      </c>
      <c r="AY407" s="16" t="s">
        <v>120</v>
      </c>
      <c r="BE407" s="239">
        <f>IF(N407="základní",J407,0)</f>
        <v>0</v>
      </c>
      <c r="BF407" s="239">
        <f>IF(N407="snížená",J407,0)</f>
        <v>0</v>
      </c>
      <c r="BG407" s="239">
        <f>IF(N407="zákl. přenesená",J407,0)</f>
        <v>0</v>
      </c>
      <c r="BH407" s="239">
        <f>IF(N407="sníž. přenesená",J407,0)</f>
        <v>0</v>
      </c>
      <c r="BI407" s="239">
        <f>IF(N407="nulová",J407,0)</f>
        <v>0</v>
      </c>
      <c r="BJ407" s="16" t="s">
        <v>81</v>
      </c>
      <c r="BK407" s="239">
        <f>ROUND(I407*H407,2)</f>
        <v>0</v>
      </c>
      <c r="BL407" s="16" t="s">
        <v>633</v>
      </c>
      <c r="BM407" s="238" t="s">
        <v>681</v>
      </c>
    </row>
    <row r="408" s="2" customFormat="1">
      <c r="A408" s="37"/>
      <c r="B408" s="38"/>
      <c r="C408" s="39"/>
      <c r="D408" s="240" t="s">
        <v>129</v>
      </c>
      <c r="E408" s="39"/>
      <c r="F408" s="241" t="s">
        <v>680</v>
      </c>
      <c r="G408" s="39"/>
      <c r="H408" s="39"/>
      <c r="I408" s="137"/>
      <c r="J408" s="39"/>
      <c r="K408" s="39"/>
      <c r="L408" s="43"/>
      <c r="M408" s="242"/>
      <c r="N408" s="243"/>
      <c r="O408" s="90"/>
      <c r="P408" s="90"/>
      <c r="Q408" s="90"/>
      <c r="R408" s="90"/>
      <c r="S408" s="90"/>
      <c r="T408" s="91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T408" s="16" t="s">
        <v>129</v>
      </c>
      <c r="AU408" s="16" t="s">
        <v>83</v>
      </c>
    </row>
    <row r="409" s="2" customFormat="1" ht="16.5" customHeight="1">
      <c r="A409" s="37"/>
      <c r="B409" s="38"/>
      <c r="C409" s="227" t="s">
        <v>682</v>
      </c>
      <c r="D409" s="227" t="s">
        <v>122</v>
      </c>
      <c r="E409" s="228" t="s">
        <v>683</v>
      </c>
      <c r="F409" s="229" t="s">
        <v>684</v>
      </c>
      <c r="G409" s="230" t="s">
        <v>632</v>
      </c>
      <c r="H409" s="231">
        <v>1</v>
      </c>
      <c r="I409" s="232"/>
      <c r="J409" s="233">
        <f>ROUND(I409*H409,2)</f>
        <v>0</v>
      </c>
      <c r="K409" s="229" t="s">
        <v>276</v>
      </c>
      <c r="L409" s="43"/>
      <c r="M409" s="234" t="s">
        <v>1</v>
      </c>
      <c r="N409" s="235" t="s">
        <v>41</v>
      </c>
      <c r="O409" s="90"/>
      <c r="P409" s="236">
        <f>O409*H409</f>
        <v>0</v>
      </c>
      <c r="Q409" s="236">
        <v>0</v>
      </c>
      <c r="R409" s="236">
        <f>Q409*H409</f>
        <v>0</v>
      </c>
      <c r="S409" s="236">
        <v>0</v>
      </c>
      <c r="T409" s="237">
        <f>S409*H409</f>
        <v>0</v>
      </c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R409" s="238" t="s">
        <v>633</v>
      </c>
      <c r="AT409" s="238" t="s">
        <v>122</v>
      </c>
      <c r="AU409" s="238" t="s">
        <v>83</v>
      </c>
      <c r="AY409" s="16" t="s">
        <v>120</v>
      </c>
      <c r="BE409" s="239">
        <f>IF(N409="základní",J409,0)</f>
        <v>0</v>
      </c>
      <c r="BF409" s="239">
        <f>IF(N409="snížená",J409,0)</f>
        <v>0</v>
      </c>
      <c r="BG409" s="239">
        <f>IF(N409="zákl. přenesená",J409,0)</f>
        <v>0</v>
      </c>
      <c r="BH409" s="239">
        <f>IF(N409="sníž. přenesená",J409,0)</f>
        <v>0</v>
      </c>
      <c r="BI409" s="239">
        <f>IF(N409="nulová",J409,0)</f>
        <v>0</v>
      </c>
      <c r="BJ409" s="16" t="s">
        <v>81</v>
      </c>
      <c r="BK409" s="239">
        <f>ROUND(I409*H409,2)</f>
        <v>0</v>
      </c>
      <c r="BL409" s="16" t="s">
        <v>633</v>
      </c>
      <c r="BM409" s="238" t="s">
        <v>685</v>
      </c>
    </row>
    <row r="410" s="2" customFormat="1">
      <c r="A410" s="37"/>
      <c r="B410" s="38"/>
      <c r="C410" s="39"/>
      <c r="D410" s="240" t="s">
        <v>129</v>
      </c>
      <c r="E410" s="39"/>
      <c r="F410" s="241" t="s">
        <v>684</v>
      </c>
      <c r="G410" s="39"/>
      <c r="H410" s="39"/>
      <c r="I410" s="137"/>
      <c r="J410" s="39"/>
      <c r="K410" s="39"/>
      <c r="L410" s="43"/>
      <c r="M410" s="242"/>
      <c r="N410" s="243"/>
      <c r="O410" s="90"/>
      <c r="P410" s="90"/>
      <c r="Q410" s="90"/>
      <c r="R410" s="90"/>
      <c r="S410" s="90"/>
      <c r="T410" s="91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T410" s="16" t="s">
        <v>129</v>
      </c>
      <c r="AU410" s="16" t="s">
        <v>83</v>
      </c>
    </row>
    <row r="411" s="2" customFormat="1" ht="16.5" customHeight="1">
      <c r="A411" s="37"/>
      <c r="B411" s="38"/>
      <c r="C411" s="227" t="s">
        <v>686</v>
      </c>
      <c r="D411" s="227" t="s">
        <v>122</v>
      </c>
      <c r="E411" s="228" t="s">
        <v>687</v>
      </c>
      <c r="F411" s="229" t="s">
        <v>688</v>
      </c>
      <c r="G411" s="230" t="s">
        <v>632</v>
      </c>
      <c r="H411" s="231">
        <v>1</v>
      </c>
      <c r="I411" s="232"/>
      <c r="J411" s="233">
        <f>ROUND(I411*H411,2)</f>
        <v>0</v>
      </c>
      <c r="K411" s="229" t="s">
        <v>1</v>
      </c>
      <c r="L411" s="43"/>
      <c r="M411" s="234" t="s">
        <v>1</v>
      </c>
      <c r="N411" s="235" t="s">
        <v>41</v>
      </c>
      <c r="O411" s="90"/>
      <c r="P411" s="236">
        <f>O411*H411</f>
        <v>0</v>
      </c>
      <c r="Q411" s="236">
        <v>0</v>
      </c>
      <c r="R411" s="236">
        <f>Q411*H411</f>
        <v>0</v>
      </c>
      <c r="S411" s="236">
        <v>0</v>
      </c>
      <c r="T411" s="237">
        <f>S411*H411</f>
        <v>0</v>
      </c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R411" s="238" t="s">
        <v>633</v>
      </c>
      <c r="AT411" s="238" t="s">
        <v>122</v>
      </c>
      <c r="AU411" s="238" t="s">
        <v>83</v>
      </c>
      <c r="AY411" s="16" t="s">
        <v>120</v>
      </c>
      <c r="BE411" s="239">
        <f>IF(N411="základní",J411,0)</f>
        <v>0</v>
      </c>
      <c r="BF411" s="239">
        <f>IF(N411="snížená",J411,0)</f>
        <v>0</v>
      </c>
      <c r="BG411" s="239">
        <f>IF(N411="zákl. přenesená",J411,0)</f>
        <v>0</v>
      </c>
      <c r="BH411" s="239">
        <f>IF(N411="sníž. přenesená",J411,0)</f>
        <v>0</v>
      </c>
      <c r="BI411" s="239">
        <f>IF(N411="nulová",J411,0)</f>
        <v>0</v>
      </c>
      <c r="BJ411" s="16" t="s">
        <v>81</v>
      </c>
      <c r="BK411" s="239">
        <f>ROUND(I411*H411,2)</f>
        <v>0</v>
      </c>
      <c r="BL411" s="16" t="s">
        <v>633</v>
      </c>
      <c r="BM411" s="238" t="s">
        <v>689</v>
      </c>
    </row>
    <row r="412" s="2" customFormat="1">
      <c r="A412" s="37"/>
      <c r="B412" s="38"/>
      <c r="C412" s="39"/>
      <c r="D412" s="240" t="s">
        <v>129</v>
      </c>
      <c r="E412" s="39"/>
      <c r="F412" s="241" t="s">
        <v>688</v>
      </c>
      <c r="G412" s="39"/>
      <c r="H412" s="39"/>
      <c r="I412" s="137"/>
      <c r="J412" s="39"/>
      <c r="K412" s="39"/>
      <c r="L412" s="43"/>
      <c r="M412" s="277"/>
      <c r="N412" s="278"/>
      <c r="O412" s="279"/>
      <c r="P412" s="279"/>
      <c r="Q412" s="279"/>
      <c r="R412" s="279"/>
      <c r="S412" s="279"/>
      <c r="T412" s="280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T412" s="16" t="s">
        <v>129</v>
      </c>
      <c r="AU412" s="16" t="s">
        <v>83</v>
      </c>
    </row>
    <row r="413" s="2" customFormat="1" ht="6.96" customHeight="1">
      <c r="A413" s="37"/>
      <c r="B413" s="65"/>
      <c r="C413" s="66"/>
      <c r="D413" s="66"/>
      <c r="E413" s="66"/>
      <c r="F413" s="66"/>
      <c r="G413" s="66"/>
      <c r="H413" s="66"/>
      <c r="I413" s="176"/>
      <c r="J413" s="66"/>
      <c r="K413" s="66"/>
      <c r="L413" s="43"/>
      <c r="M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</row>
  </sheetData>
  <sheetProtection sheet="1" autoFilter="0" formatColumns="0" formatRows="0" objects="1" scenarios="1" spinCount="100000" saltValue="R+RkTQ7vIwNraWC737Nr2vN70p0QnNsrOU9DSEhxaLR+PBvfr+nN+L7C23a5NsM8RBXAe8iFiVEemIzjXqkplA==" hashValue="zRAIgOmxuE+z3mzAhw6vzDMdGYR80hHGuJhyCzbMsPvTp4kMx1Yzap9wfNgrtEFGtO5oCbaEEGNwLP/kiZZbCQ==" algorithmName="SHA-512" password="CC35"/>
  <autoFilter ref="C126:K412"/>
  <mergeCells count="6">
    <mergeCell ref="E7:H7"/>
    <mergeCell ref="E16:H16"/>
    <mergeCell ref="E25:H25"/>
    <mergeCell ref="E85:H85"/>
    <mergeCell ref="E119:H119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DESKTOP-K849N9T\Jindra</dc:creator>
  <cp:lastModifiedBy>DESKTOP-K849N9T\Jindra</cp:lastModifiedBy>
  <dcterms:created xsi:type="dcterms:W3CDTF">2020-10-14T12:10:38Z</dcterms:created>
  <dcterms:modified xsi:type="dcterms:W3CDTF">2020-10-14T12:10:43Z</dcterms:modified>
</cp:coreProperties>
</file>